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1-LUCRU\0_ENERGIE TERMICA_SRET\1-Metodologii Legea 325\1-METODOLOGIE TARIFE ET-O66\1-METODOLOGIE\10-DOCUMENTE CONSILIUL CONSULTATIV\Trimise la CC_16sept2024\"/>
    </mc:Choice>
  </mc:AlternateContent>
  <xr:revisionPtr revIDLastSave="0" documentId="13_ncr:1_{71DF4EA7-CD8A-467A-B412-B08703D21A4E}" xr6:coauthVersionLast="47" xr6:coauthVersionMax="47" xr10:uidLastSave="{00000000-0000-0000-0000-000000000000}"/>
  <bookViews>
    <workbookView xWindow="960" yWindow="1632" windowWidth="25164" windowHeight="14376" tabRatio="807" activeTab="3" xr2:uid="{00000000-000D-0000-FFFF-FFFF00000000}"/>
  </bookViews>
  <sheets>
    <sheet name="A1_ECR_12M" sheetId="33" r:id="rId1"/>
    <sheet name="A2_ECR_6M" sheetId="37" r:id="rId2"/>
    <sheet name="A3_Fisa" sheetId="13" r:id="rId3"/>
    <sheet name="A4" sheetId="36" r:id="rId4"/>
    <sheet name="A5_CV" sheetId="39" r:id="rId5"/>
    <sheet name="A6-CF" sheetId="16" r:id="rId6"/>
    <sheet name="A7_BRT" sheetId="31" r:id="rId7"/>
    <sheet name="A8_BRD" sheetId="32" r:id="rId8"/>
    <sheet name="A9_PLF" sheetId="48" r:id="rId9"/>
    <sheet name="A10_P" sheetId="28" r:id="rId10"/>
  </sheets>
  <definedNames>
    <definedName name="_xlnm.Print_Area" localSheetId="0">A1_ECR_12M!$A$1:$H$236</definedName>
    <definedName name="_xlnm.Print_Area" localSheetId="9">A10_P!$A$1:$H$103</definedName>
    <definedName name="_xlnm.Print_Area" localSheetId="1">A2_ECR_6M!$A$1:$H$139</definedName>
    <definedName name="_xlnm.Print_Area" localSheetId="2">A3_Fisa!$A$1:$H$63</definedName>
    <definedName name="_xlnm.Print_Area" localSheetId="3">'A4'!$A$1:$AI$73</definedName>
    <definedName name="_xlnm.Print_Area" localSheetId="4">A5_CV!$A$1:$F$90</definedName>
    <definedName name="_xlnm.Print_Area" localSheetId="5">'A6-CF'!$A$1:$M$124</definedName>
    <definedName name="_xlnm.Print_Area" localSheetId="6">A7_BRT!$A$1:$G$71</definedName>
    <definedName name="_xlnm.Print_Area" localSheetId="7">A8_BRD!$A$1:$F$73</definedName>
    <definedName name="_xlnm.Print_Area" localSheetId="8">A9_PLF!$A$1:$G$39</definedName>
    <definedName name="_xlnm.Print_Titles" localSheetId="9">A10_P!$A:$H,A10_P!$1:$2</definedName>
    <definedName name="_xlnm.Print_Titles" localSheetId="1">A2_ECR_6M!$11:$15</definedName>
    <definedName name="_xlnm.Print_Titles" localSheetId="2">A3_Fisa!$A:$B</definedName>
    <definedName name="_xlnm.Print_Titles" localSheetId="4">A5_CV!$A:$C,A5_CV!$6:$8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49" i="36" l="1"/>
  <c r="P49" i="36"/>
  <c r="S57" i="36"/>
  <c r="S58" i="36" s="1"/>
  <c r="S59" i="36" s="1"/>
  <c r="S60" i="36" s="1"/>
  <c r="S61" i="36" s="1"/>
  <c r="A57" i="36"/>
  <c r="A58" i="36" s="1"/>
  <c r="A59" i="36" s="1"/>
  <c r="A60" i="36" s="1"/>
  <c r="A61" i="36" s="1"/>
  <c r="F6" i="36" l="1"/>
  <c r="F20" i="36"/>
  <c r="F65" i="36"/>
  <c r="F52" i="36"/>
  <c r="F43" i="36"/>
  <c r="F31" i="36"/>
  <c r="X65" i="36"/>
  <c r="X52" i="36"/>
  <c r="X43" i="36"/>
  <c r="X31" i="36"/>
  <c r="X20" i="36"/>
  <c r="F71" i="28"/>
  <c r="S11" i="36" l="1"/>
  <c r="S12" i="36" s="1"/>
  <c r="S13" i="36" s="1"/>
  <c r="S14" i="36" s="1"/>
  <c r="S15" i="36" s="1"/>
  <c r="S16" i="36" s="1"/>
  <c r="A12" i="36"/>
  <c r="A13" i="36" s="1"/>
  <c r="A14" i="36" s="1"/>
  <c r="A15" i="36" s="1"/>
  <c r="A16" i="36" s="1"/>
  <c r="D3" i="48"/>
  <c r="D2" i="48"/>
  <c r="AH65" i="36"/>
  <c r="AH52" i="36"/>
  <c r="AH43" i="36"/>
  <c r="AH31" i="36"/>
  <c r="AH20" i="36"/>
  <c r="AH7" i="36"/>
  <c r="X6" i="36"/>
  <c r="AG71" i="36"/>
  <c r="AF71" i="36"/>
  <c r="AE71" i="36"/>
  <c r="AD71" i="36"/>
  <c r="AC71" i="36"/>
  <c r="AB71" i="36"/>
  <c r="AA71" i="36"/>
  <c r="Z71" i="36"/>
  <c r="Y71" i="36"/>
  <c r="X71" i="36"/>
  <c r="W71" i="36"/>
  <c r="V71" i="36"/>
  <c r="AH69" i="36"/>
  <c r="AH68" i="36"/>
  <c r="AH67" i="36"/>
  <c r="AH61" i="36"/>
  <c r="AH59" i="36"/>
  <c r="AH57" i="36"/>
  <c r="AH55" i="36"/>
  <c r="AH54" i="36"/>
  <c r="AG48" i="36"/>
  <c r="AF48" i="36"/>
  <c r="AE48" i="36"/>
  <c r="AD48" i="36"/>
  <c r="AC48" i="36"/>
  <c r="AB48" i="36"/>
  <c r="AA48" i="36"/>
  <c r="Z48" i="36"/>
  <c r="Y48" i="36"/>
  <c r="X48" i="36"/>
  <c r="W48" i="36"/>
  <c r="V48" i="36"/>
  <c r="AH46" i="36"/>
  <c r="AH45" i="36"/>
  <c r="AG39" i="36"/>
  <c r="AF39" i="36"/>
  <c r="AE39" i="36"/>
  <c r="AD39" i="36"/>
  <c r="AC39" i="36"/>
  <c r="AB39" i="36"/>
  <c r="AA39" i="36"/>
  <c r="Z39" i="36"/>
  <c r="Y39" i="36"/>
  <c r="X39" i="36"/>
  <c r="W39" i="36"/>
  <c r="V39" i="36"/>
  <c r="AG38" i="36"/>
  <c r="AF38" i="36"/>
  <c r="AE38" i="36"/>
  <c r="AD38" i="36"/>
  <c r="AC38" i="36"/>
  <c r="AB38" i="36"/>
  <c r="AA38" i="36"/>
  <c r="Z38" i="36"/>
  <c r="Y38" i="36"/>
  <c r="X38" i="36"/>
  <c r="W38" i="36"/>
  <c r="V38" i="36"/>
  <c r="AH35" i="36"/>
  <c r="AH33" i="36"/>
  <c r="P65" i="36"/>
  <c r="P52" i="36"/>
  <c r="P43" i="36"/>
  <c r="P31" i="36"/>
  <c r="P20" i="36"/>
  <c r="P7" i="36"/>
  <c r="P59" i="36"/>
  <c r="P61" i="36"/>
  <c r="P68" i="36"/>
  <c r="P69" i="36"/>
  <c r="P57" i="36"/>
  <c r="P54" i="36"/>
  <c r="P55" i="36"/>
  <c r="P45" i="36"/>
  <c r="P46" i="36"/>
  <c r="E71" i="36"/>
  <c r="F71" i="36"/>
  <c r="G71" i="36"/>
  <c r="H71" i="36"/>
  <c r="I71" i="36"/>
  <c r="J71" i="36"/>
  <c r="K71" i="36"/>
  <c r="L71" i="36"/>
  <c r="M71" i="36"/>
  <c r="N71" i="36"/>
  <c r="O71" i="36"/>
  <c r="D71" i="36"/>
  <c r="P67" i="36"/>
  <c r="O39" i="36"/>
  <c r="N39" i="36"/>
  <c r="M39" i="36"/>
  <c r="L39" i="36"/>
  <c r="K39" i="36"/>
  <c r="J39" i="36"/>
  <c r="I39" i="36"/>
  <c r="H39" i="36"/>
  <c r="G39" i="36"/>
  <c r="F39" i="36"/>
  <c r="E39" i="36"/>
  <c r="D39" i="36"/>
  <c r="O38" i="36"/>
  <c r="N38" i="36"/>
  <c r="M38" i="36"/>
  <c r="L38" i="36"/>
  <c r="K38" i="36"/>
  <c r="J38" i="36"/>
  <c r="I38" i="36"/>
  <c r="H38" i="36"/>
  <c r="G38" i="36"/>
  <c r="F38" i="36"/>
  <c r="E38" i="36"/>
  <c r="D38" i="36"/>
  <c r="P35" i="36"/>
  <c r="P33" i="36"/>
  <c r="AH39" i="36" l="1"/>
  <c r="AH48" i="36"/>
  <c r="AH38" i="36"/>
  <c r="P58" i="36"/>
  <c r="AH58" i="36"/>
  <c r="AH71" i="36"/>
  <c r="P71" i="36"/>
  <c r="P48" i="36"/>
  <c r="P38" i="36"/>
  <c r="P39" i="36"/>
  <c r="D19" i="28" l="1"/>
  <c r="G84" i="16"/>
  <c r="H84" i="16" s="1"/>
  <c r="I84" i="16" s="1"/>
  <c r="J84" i="16" s="1"/>
  <c r="K84" i="16" s="1"/>
  <c r="L84" i="16" s="1"/>
  <c r="G48" i="16"/>
  <c r="H48" i="16" s="1"/>
  <c r="I48" i="16" s="1"/>
  <c r="J48" i="16" s="1"/>
  <c r="K48" i="16" s="1"/>
  <c r="L48" i="16" s="1"/>
  <c r="G11" i="16"/>
  <c r="H11" i="16" s="1"/>
  <c r="I11" i="16" s="1"/>
  <c r="J11" i="16" s="1"/>
  <c r="K11" i="16" s="1"/>
  <c r="L11" i="16" s="1"/>
  <c r="C1" i="39" l="1"/>
  <c r="D222" i="33" l="1"/>
  <c r="C2" i="16"/>
  <c r="C2" i="28" l="1"/>
  <c r="C1" i="36"/>
  <c r="C1" i="16"/>
  <c r="F40" i="28"/>
  <c r="C125" i="33" l="1"/>
  <c r="F222" i="33"/>
  <c r="C3" i="37" l="1"/>
  <c r="F10" i="37" s="1"/>
  <c r="C2" i="37"/>
  <c r="C1" i="37"/>
  <c r="H222" i="33"/>
  <c r="G222" i="33"/>
  <c r="E222" i="33"/>
  <c r="C222" i="33"/>
  <c r="D10" i="33"/>
  <c r="D140" i="33" s="1"/>
  <c r="C1" i="32" l="1"/>
  <c r="C1" i="31"/>
  <c r="C1"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Bogdan ANTON</author>
  </authors>
  <commentList>
    <comment ref="C26" authorId="0" shapeId="0" xr:uid="{A5A019C4-0E48-4C35-AB4D-F2001EC01A3A}">
      <text>
        <r>
          <rPr>
            <b/>
            <sz val="9"/>
            <color indexed="81"/>
            <rFont val="Tahoma"/>
            <family val="2"/>
          </rPr>
          <t>Bogdan ANTON:</t>
        </r>
        <r>
          <rPr>
            <sz val="9"/>
            <color indexed="81"/>
            <rFont val="Tahoma"/>
            <family val="2"/>
          </rPr>
          <t xml:space="preserve">
Se completează unitatea de măsură</t>
        </r>
      </text>
    </comment>
    <comment ref="C27" authorId="0" shapeId="0" xr:uid="{4CFE95A3-5F02-4152-818D-62A1FA54677C}">
      <text>
        <r>
          <rPr>
            <b/>
            <sz val="9"/>
            <color indexed="81"/>
            <rFont val="Tahoma"/>
            <family val="2"/>
          </rPr>
          <t>Bogdan ANTON:</t>
        </r>
        <r>
          <rPr>
            <sz val="9"/>
            <color indexed="81"/>
            <rFont val="Tahoma"/>
            <family val="2"/>
          </rPr>
          <t xml:space="preserve">
Se completeaza unitatea de masura</t>
        </r>
      </text>
    </comment>
    <comment ref="C28" authorId="0" shapeId="0" xr:uid="{3D111610-7713-42A6-B60D-5BB957EA3B98}">
      <text>
        <r>
          <rPr>
            <b/>
            <sz val="9"/>
            <color indexed="81"/>
            <rFont val="Tahoma"/>
            <family val="2"/>
          </rPr>
          <t>Bogdan ANTON:</t>
        </r>
        <r>
          <rPr>
            <sz val="9"/>
            <color indexed="81"/>
            <rFont val="Tahoma"/>
            <family val="2"/>
          </rPr>
          <t xml:space="preserve">
Se completeaza unitatea de masura</t>
        </r>
      </text>
    </comment>
    <comment ref="C29" authorId="0" shapeId="0" xr:uid="{7F0337FE-222E-4E63-9BEF-8D8D998B59AB}">
      <text>
        <r>
          <rPr>
            <b/>
            <sz val="9"/>
            <color indexed="81"/>
            <rFont val="Tahoma"/>
            <family val="2"/>
          </rPr>
          <t>Bogdan ANTON:</t>
        </r>
        <r>
          <rPr>
            <sz val="9"/>
            <color indexed="81"/>
            <rFont val="Tahoma"/>
            <family val="2"/>
          </rPr>
          <t xml:space="preserve">
Se completeaza unitatea de masura</t>
        </r>
      </text>
    </comment>
    <comment ref="C30" authorId="0" shapeId="0" xr:uid="{BF074740-6559-4AF4-99AE-D99E471D8EEA}">
      <text>
        <r>
          <rPr>
            <b/>
            <sz val="9"/>
            <color indexed="81"/>
            <rFont val="Tahoma"/>
            <family val="2"/>
          </rPr>
          <t>Bogdan ANTON:</t>
        </r>
        <r>
          <rPr>
            <sz val="9"/>
            <color indexed="81"/>
            <rFont val="Tahoma"/>
            <family val="2"/>
          </rPr>
          <t xml:space="preserve">
Se completeaza unitatea de masura</t>
        </r>
      </text>
    </comment>
    <comment ref="C36" authorId="0" shapeId="0" xr:uid="{EF43BE6C-AB55-4185-BA96-7D97701E1327}">
      <text>
        <r>
          <rPr>
            <b/>
            <sz val="9"/>
            <color indexed="81"/>
            <rFont val="Tahoma"/>
            <family val="2"/>
          </rPr>
          <t>Bogdan ANTON:</t>
        </r>
        <r>
          <rPr>
            <sz val="9"/>
            <color indexed="81"/>
            <rFont val="Tahoma"/>
            <family val="2"/>
          </rPr>
          <t xml:space="preserve">
Se completeaza unitatea de măsură</t>
        </r>
      </text>
    </comment>
    <comment ref="C37" authorId="0" shapeId="0" xr:uid="{DA26726C-89BA-4289-B5B6-FCE3A6A535CC}">
      <text>
        <r>
          <rPr>
            <b/>
            <sz val="9"/>
            <color indexed="81"/>
            <rFont val="Tahoma"/>
            <family val="2"/>
          </rPr>
          <t>Bogdan ANTON:</t>
        </r>
        <r>
          <rPr>
            <sz val="9"/>
            <color indexed="81"/>
            <rFont val="Tahoma"/>
            <family val="2"/>
          </rPr>
          <t xml:space="preserve">
Se completeaza unitatea de masura</t>
        </r>
      </text>
    </comment>
    <comment ref="C38" authorId="0" shapeId="0" xr:uid="{DA76D866-D1D5-4542-831E-B5C35ADC088F}">
      <text>
        <r>
          <rPr>
            <b/>
            <sz val="9"/>
            <color indexed="81"/>
            <rFont val="Tahoma"/>
            <family val="2"/>
          </rPr>
          <t>Bogdan ANTON:</t>
        </r>
        <r>
          <rPr>
            <sz val="9"/>
            <color indexed="81"/>
            <rFont val="Tahoma"/>
            <family val="2"/>
          </rPr>
          <t xml:space="preserve">
Se completeaza unitatea de masura</t>
        </r>
      </text>
    </comment>
    <comment ref="C39" authorId="0" shapeId="0" xr:uid="{E71DCE16-36DA-47AC-BA79-01709B59CC08}">
      <text>
        <r>
          <rPr>
            <b/>
            <sz val="9"/>
            <color indexed="81"/>
            <rFont val="Tahoma"/>
            <family val="2"/>
          </rPr>
          <t>Bogdan ANTON:</t>
        </r>
        <r>
          <rPr>
            <sz val="9"/>
            <color indexed="81"/>
            <rFont val="Tahoma"/>
            <family val="2"/>
          </rPr>
          <t xml:space="preserve">
Se completeaza unitatea de masura</t>
        </r>
      </text>
    </comment>
    <comment ref="C40" authorId="0" shapeId="0" xr:uid="{A6298EED-EBCA-4696-8857-B1F9E4DC4438}">
      <text>
        <r>
          <rPr>
            <b/>
            <sz val="9"/>
            <color indexed="81"/>
            <rFont val="Tahoma"/>
            <family val="2"/>
          </rPr>
          <t>Bogdan ANTON:</t>
        </r>
        <r>
          <rPr>
            <sz val="9"/>
            <color indexed="81"/>
            <rFont val="Tahoma"/>
            <family val="2"/>
          </rPr>
          <t xml:space="preserve">
Se completeaza unitatea de masura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Bogdan ANTON</author>
  </authors>
  <commentList>
    <comment ref="F9" authorId="0" shapeId="0" xr:uid="{00000000-0006-0000-0300-000001000000}">
      <text>
        <r>
          <rPr>
            <b/>
            <sz val="9"/>
            <color indexed="81"/>
            <rFont val="Tahoma"/>
            <family val="2"/>
          </rPr>
          <t>Bogdan ANTON:</t>
        </r>
        <r>
          <rPr>
            <sz val="9"/>
            <color indexed="81"/>
            <rFont val="Tahoma"/>
            <family val="2"/>
          </rPr>
          <t xml:space="preserve">
Se introduce pe această coloană valoarea totală a cheltuielilor indirecte</t>
        </r>
      </text>
    </comment>
    <comment ref="F15" authorId="0" shapeId="0" xr:uid="{00000000-0006-0000-0300-000005000000}">
      <text>
        <r>
          <rPr>
            <b/>
            <sz val="9"/>
            <color indexed="81"/>
            <rFont val="Tahoma"/>
            <family val="2"/>
          </rPr>
          <t>Bogdan ANTON:</t>
        </r>
        <r>
          <rPr>
            <sz val="9"/>
            <color indexed="81"/>
            <rFont val="Tahoma"/>
            <family val="2"/>
          </rPr>
          <t xml:space="preserve">
Se introduce valoarea totala a cheltuielilor indirecte</t>
        </r>
      </text>
    </comment>
  </commentList>
</comments>
</file>

<file path=xl/sharedStrings.xml><?xml version="1.0" encoding="utf-8"?>
<sst xmlns="http://schemas.openxmlformats.org/spreadsheetml/2006/main" count="1928" uniqueCount="715">
  <si>
    <t>Nr crt.</t>
  </si>
  <si>
    <t>Specificatie</t>
  </si>
  <si>
    <t>deplasari, detasari, transferari</t>
  </si>
  <si>
    <t>posta si telecomunicatii</t>
  </si>
  <si>
    <t>Costuri pentru protectia mediului</t>
  </si>
  <si>
    <t xml:space="preserve">Costuri financiare </t>
  </si>
  <si>
    <t>U.M.</t>
  </si>
  <si>
    <t>mc</t>
  </si>
  <si>
    <t xml:space="preserve">Număr personal </t>
  </si>
  <si>
    <t xml:space="preserve">Salariu mediu lunar brut </t>
  </si>
  <si>
    <t>Solicitant (denumire operator economic)</t>
  </si>
  <si>
    <t>Localitate</t>
  </si>
  <si>
    <t>Nr. crt.</t>
  </si>
  <si>
    <t>Total</t>
  </si>
  <si>
    <t>I.</t>
  </si>
  <si>
    <t>MWh</t>
  </si>
  <si>
    <t>lei/MWh</t>
  </si>
  <si>
    <t>II.</t>
  </si>
  <si>
    <t>Amortizare</t>
  </si>
  <si>
    <t>III.</t>
  </si>
  <si>
    <t>IV.</t>
  </si>
  <si>
    <t>%</t>
  </si>
  <si>
    <t>V.</t>
  </si>
  <si>
    <t>VI.</t>
  </si>
  <si>
    <t>Costuri fixe - total, din care:</t>
  </si>
  <si>
    <t>Alte costuri variabile</t>
  </si>
  <si>
    <t>Chirii, impozite, taxe stabilite conform reglementărilor legale în vigoare sau de către autorităţile locale</t>
  </si>
  <si>
    <t>contractare, facturare, încasare</t>
  </si>
  <si>
    <t>studii și cercetări</t>
  </si>
  <si>
    <t>Alte costuri</t>
  </si>
  <si>
    <t>Lei/MWh</t>
  </si>
  <si>
    <t>Județ</t>
  </si>
  <si>
    <t>Utilităţi: energie electrică, gaze naturale, apă potabilă</t>
  </si>
  <si>
    <t>Lucrari și servicii executate de terţi:</t>
  </si>
  <si>
    <t>comisioane, onorarii</t>
  </si>
  <si>
    <t>Contribuţia angajatorului asiguratorie pentru muncă (CAM)</t>
  </si>
  <si>
    <t>II.1.</t>
  </si>
  <si>
    <t>II.2.</t>
  </si>
  <si>
    <t>II.3.</t>
  </si>
  <si>
    <t>II.4.</t>
  </si>
  <si>
    <t>II.5.</t>
  </si>
  <si>
    <t>II.6.</t>
  </si>
  <si>
    <t>II.7.</t>
  </si>
  <si>
    <t>Lei</t>
  </si>
  <si>
    <t>Valoare certificate CO2</t>
  </si>
  <si>
    <t>nr</t>
  </si>
  <si>
    <t>Notă</t>
  </si>
  <si>
    <t xml:space="preserve">Fişa se va adapta corespunzător, în funcţie de natura combustibililor.
</t>
  </si>
  <si>
    <t>nr.</t>
  </si>
  <si>
    <t>Directe</t>
  </si>
  <si>
    <t>Indirecte</t>
  </si>
  <si>
    <t xml:space="preserve">Energie livrată </t>
  </si>
  <si>
    <t>Parametru</t>
  </si>
  <si>
    <t>2</t>
  </si>
  <si>
    <t>Cantitate ET livrata la consumatori din RD</t>
  </si>
  <si>
    <t>Combustibil 1: Gaze naturale</t>
  </si>
  <si>
    <t>kWh/Nmc</t>
  </si>
  <si>
    <t>Acciza gaze naturale</t>
  </si>
  <si>
    <t>Valoare gaze naturale</t>
  </si>
  <si>
    <t>Pret mediu gaze naturale</t>
  </si>
  <si>
    <t>Achizitie combustibil 2</t>
  </si>
  <si>
    <t>Valoare combustibil 2</t>
  </si>
  <si>
    <t>Valoare combustibil 3</t>
  </si>
  <si>
    <t>Pret mediu combustibil 2 - Lei/U.M.</t>
  </si>
  <si>
    <t>Acciza combustibil 2 - Lei/U.M.</t>
  </si>
  <si>
    <t>Pret mediu combustibil 3 - Lei/U.M.</t>
  </si>
  <si>
    <t>Acciza combustibil 3 - Lei/U.M.</t>
  </si>
  <si>
    <t>Achizitie combustibil 3</t>
  </si>
  <si>
    <t>▪ cantitate</t>
  </si>
  <si>
    <t xml:space="preserve">Lei </t>
  </si>
  <si>
    <t>▪ cantitate pierderi</t>
  </si>
  <si>
    <t xml:space="preserve">Lei  </t>
  </si>
  <si>
    <t>▪ consum specific energie electrică activă</t>
  </si>
  <si>
    <t>▪ cantitate necesară de energie electrică</t>
  </si>
  <si>
    <t>Lei/mc</t>
  </si>
  <si>
    <t>Valoare apă - canalizare</t>
  </si>
  <si>
    <t xml:space="preserve">Cantitate consumată/necesară gaze naturale </t>
  </si>
  <si>
    <t>Cantitate consumată/ necesară combustibil 2 
- U.M. (MWh , Nmc, tone, litri)</t>
  </si>
  <si>
    <t>Cantitate consumată/ necesară combustibil 3 
- U.M. (MWh , Nmc, tone, litri)</t>
  </si>
  <si>
    <t>▪ cantitate apă adaos în rețea</t>
  </si>
  <si>
    <t>▪ preț energie electrică activă</t>
  </si>
  <si>
    <t>▪ preț apă demi/dedu</t>
  </si>
  <si>
    <t>▪ consum specific apă demi/dedu</t>
  </si>
  <si>
    <t>▪ consum specific apă potabilă/brută</t>
  </si>
  <si>
    <t>▪ consum specific apă-canalizare</t>
  </si>
  <si>
    <t>Energie intrată în contur</t>
  </si>
  <si>
    <t>Nr. mediu personal / Activitate</t>
  </si>
  <si>
    <t>TOTAL</t>
  </si>
  <si>
    <t>Costuri certificate CO2</t>
  </si>
  <si>
    <t>Energie achiziționată de la terți</t>
  </si>
  <si>
    <t>Valoare energie termică achiziționată de producator de la terți</t>
  </si>
  <si>
    <t>5.1.</t>
  </si>
  <si>
    <t>5.2.</t>
  </si>
  <si>
    <t>5.3.</t>
  </si>
  <si>
    <t>1.1.</t>
  </si>
  <si>
    <t>1.2.</t>
  </si>
  <si>
    <t>1.3.</t>
  </si>
  <si>
    <t>2.1.</t>
  </si>
  <si>
    <t>2.2.</t>
  </si>
  <si>
    <t>1.</t>
  </si>
  <si>
    <t>categoria 2</t>
  </si>
  <si>
    <t>categoria 3</t>
  </si>
  <si>
    <t>Salarii</t>
  </si>
  <si>
    <t>COSTURI TOTALE (I+II)</t>
  </si>
  <si>
    <t>Contribuția angajatorului la fondul de handicap</t>
  </si>
  <si>
    <t>protocol, reclamă, publicitate</t>
  </si>
  <si>
    <t>Valoare pierderi tehnologice de energie termică în rețele de transport/distribuție*</t>
  </si>
  <si>
    <t xml:space="preserve">Valoare consum tehnologic de energie electrică </t>
  </si>
  <si>
    <t xml:space="preserve">VALOARE CONSUM TEHNOLOGIC DE COMBUSTIBIL </t>
  </si>
  <si>
    <t xml:space="preserve">Valoare consum tehnologic de apă potabilă/brută sau pretratată </t>
  </si>
  <si>
    <t xml:space="preserve">Valoare consum tehnologic de apă tratată: demineralizată sau dedurizată </t>
  </si>
  <si>
    <t>TARIF DISTRIBUȚIE</t>
  </si>
  <si>
    <t>Întreținere, reparare, verificare metrologică și înlocuire a grupurilor de măsurare</t>
  </si>
  <si>
    <t>▪ procent pierderi</t>
  </si>
  <si>
    <t>Data solicitării avizului:</t>
  </si>
  <si>
    <t>Costuri de operare şi mentenanţă:</t>
  </si>
  <si>
    <t xml:space="preserve">Contribuţia angajatorului asiguratorie pentru muncă (CAM) </t>
  </si>
  <si>
    <t xml:space="preserve"> COSTURI FIXE</t>
  </si>
  <si>
    <t>COSTURI FIXE</t>
  </si>
  <si>
    <t xml:space="preserve">Solicitant </t>
  </si>
  <si>
    <t>Notă:</t>
  </si>
  <si>
    <t>0</t>
  </si>
  <si>
    <t>Specificație</t>
  </si>
  <si>
    <t>..............</t>
  </si>
  <si>
    <t>Licența</t>
  </si>
  <si>
    <t>Transport combustibil 2</t>
  </si>
  <si>
    <t>Energie produsă - gaze naturale</t>
  </si>
  <si>
    <t>▪ preț mediu achiziție</t>
  </si>
  <si>
    <t>▪ cantitate energie termică achiziționată</t>
  </si>
  <si>
    <t>Total energie termică</t>
  </si>
  <si>
    <t>Alte activități</t>
  </si>
  <si>
    <t>Total cheltuieli
indirecte</t>
  </si>
  <si>
    <t>Redevență</t>
  </si>
  <si>
    <t>2.</t>
  </si>
  <si>
    <t>3.</t>
  </si>
  <si>
    <t>4.</t>
  </si>
  <si>
    <t>5.</t>
  </si>
  <si>
    <t>6.</t>
  </si>
  <si>
    <t>7.</t>
  </si>
  <si>
    <t>1.4.</t>
  </si>
  <si>
    <t>2.3.</t>
  </si>
  <si>
    <t>2.4.</t>
  </si>
  <si>
    <t>COSTURI FIXE - TOTAL, din care:</t>
  </si>
  <si>
    <t xml:space="preserve">  - Se introduc date în celulele albe. Celulele colorate conțin formule de calcul</t>
  </si>
  <si>
    <t>8.</t>
  </si>
  <si>
    <t>9.</t>
  </si>
  <si>
    <t>10.</t>
  </si>
  <si>
    <t>11.</t>
  </si>
  <si>
    <t>12.</t>
  </si>
  <si>
    <t>13.</t>
  </si>
  <si>
    <t>Cheie de repartizare</t>
  </si>
  <si>
    <t>...</t>
  </si>
  <si>
    <t>1</t>
  </si>
  <si>
    <t>TOTAL personal direct*</t>
  </si>
  <si>
    <t>categoria 1</t>
  </si>
  <si>
    <t>Total personal indirect**</t>
  </si>
  <si>
    <t>TOTAL Operator, din care</t>
  </si>
  <si>
    <t>Nr.</t>
  </si>
  <si>
    <t>……………….[1]</t>
  </si>
  <si>
    <t>……………….[2]</t>
  </si>
  <si>
    <t>……………….[3]</t>
  </si>
  <si>
    <t>se face media ponderata cu cantitatile de mai sus (3)</t>
  </si>
  <si>
    <t>……………….[4]</t>
  </si>
  <si>
    <t>……………….[5]</t>
  </si>
  <si>
    <t>se face media ponderata cu cantitatile de mai sus</t>
  </si>
  <si>
    <t>……………….[6]</t>
  </si>
  <si>
    <t>……………….[7]</t>
  </si>
  <si>
    <t>……………….[8]</t>
  </si>
  <si>
    <t>3+5+7</t>
  </si>
  <si>
    <t>media ponderata de la 4,6,8</t>
  </si>
  <si>
    <t>(3x4+5x6+7x8)/9</t>
  </si>
  <si>
    <t>09-11-13</t>
  </si>
  <si>
    <t>[1]</t>
  </si>
  <si>
    <t>[3]</t>
  </si>
  <si>
    <t>[2]</t>
  </si>
  <si>
    <t>[4]</t>
  </si>
  <si>
    <t>[5]</t>
  </si>
  <si>
    <t>[6]</t>
  </si>
  <si>
    <t>[7]</t>
  </si>
  <si>
    <t>[8]</t>
  </si>
  <si>
    <t>Cantitate totala ET livrata in RD de  producatori independenti, din care:</t>
  </si>
  <si>
    <t>Cost transport</t>
  </si>
  <si>
    <t>14.</t>
  </si>
  <si>
    <t>15.</t>
  </si>
  <si>
    <t>**</t>
  </si>
  <si>
    <t>……………….</t>
  </si>
  <si>
    <t>....................</t>
  </si>
  <si>
    <t>***</t>
  </si>
  <si>
    <t>.....................</t>
  </si>
  <si>
    <t>*** Se introduce valoarea procentuală a pierderilor tehnologice aprobate/avizate.</t>
  </si>
  <si>
    <t xml:space="preserve">Putere calorifică superioara - PCS - gaze naturale </t>
  </si>
  <si>
    <t xml:space="preserve">Putere calorifică inferioară - PCI - gaze naturale </t>
  </si>
  <si>
    <t>*Se introduc date în celulele albe. celulele colorate conțin formule de calcul</t>
  </si>
  <si>
    <t xml:space="preserve">Putere calorifică combustibil 2 </t>
  </si>
  <si>
    <t xml:space="preserve">CAM </t>
  </si>
  <si>
    <t>▪ preț apă-canalizare</t>
  </si>
  <si>
    <t>▪ preț apă potabilă/brută</t>
  </si>
  <si>
    <t xml:space="preserve">Cantitate totală ET livrată din RT în RD *
(intrată în PT/ST) </t>
  </si>
  <si>
    <t>Pierderi în RT</t>
  </si>
  <si>
    <t xml:space="preserve">Preț mediu ET intrată în RT </t>
  </si>
  <si>
    <t xml:space="preserve">Cantitate totală ET intrată în RT </t>
  </si>
  <si>
    <t>Preț mediu achiziție ET livrată în RT de producători independenți, din care:</t>
  </si>
  <si>
    <t>centrale de cogenerare pentru care se primeste Decizie de preț</t>
  </si>
  <si>
    <t>Cantitate totală ET livrată din CT proprii la consumatori de la gardul centralei, din care:</t>
  </si>
  <si>
    <t>Cantitate totală ET livrată din CT proprii in RT, din care:</t>
  </si>
  <si>
    <t>Cost mediu producere ET livrată din CT proprii in RT, din care:</t>
  </si>
  <si>
    <t>Cantitate totală ET livrată din CET proprii (centrale de cogenerare apartinand SACET) in RT, din care:</t>
  </si>
  <si>
    <t>Preț mediu ET livrată din CET proprii in RT, din care:</t>
  </si>
  <si>
    <t>Cantitate totală ET livrată în RT de  producători independenți, din care:</t>
  </si>
  <si>
    <t>lei/angajat/
lună</t>
  </si>
  <si>
    <t>Se completează câte o machetă pentru fiecare rețea de distribuție pentru care se determină tarif distinct de distribuție energie termică.</t>
  </si>
  <si>
    <t>Se completează câte o machetă pentru fiecare rețea de transport pentru care se determină tarif distinct de transport energie termică.</t>
  </si>
  <si>
    <t>**  Se calculează pe baza procentului de pierderi aprobate/avizate.</t>
  </si>
  <si>
    <t>Cantitate totală ET produsă în CT proprii (aparținând SACET) racordate la RT, din care:</t>
  </si>
  <si>
    <t>Pierderi în RD</t>
  </si>
  <si>
    <t>Cantitate totală ET produsă în CT proprii (aparținând SACET) racordate la RD, din care:</t>
  </si>
  <si>
    <t>Cantitate totală ET livrată din CT proprii in RD, din care:</t>
  </si>
  <si>
    <t>Cantitate totală ET livrata din CET proprii ( centrale de cogenerare aparținând SACET) în RD, din care:</t>
  </si>
  <si>
    <t>Cost mediu ET livrata din CET proprii în RD, din care:</t>
  </si>
  <si>
    <t>Preț mediu achiziție ET livrată în RD de producători independenți, din care:</t>
  </si>
  <si>
    <t>Preț mediu ET intrată în RT</t>
  </si>
  <si>
    <t>Cantitate totală ET intrată în RD</t>
  </si>
  <si>
    <t>Preț mediu ET intrată în RD</t>
  </si>
  <si>
    <t>Cantitate totală ET livrată din RT în RD* (intrată în PT/ST)</t>
  </si>
  <si>
    <t>3</t>
  </si>
  <si>
    <t>4</t>
  </si>
  <si>
    <t>5</t>
  </si>
  <si>
    <t>Cheia de repartizare - cheltuieli indirecte*</t>
  </si>
  <si>
    <t>Costuri pentru protecția mediului</t>
  </si>
  <si>
    <t>Transport combustibil 3</t>
  </si>
  <si>
    <t>▪ număr certificate CO2 achizitionate</t>
  </si>
  <si>
    <t>▪ preț mediu certificat CO2</t>
  </si>
  <si>
    <t>Cost mediu producere ET în CT proprii racordate la RD, din care:</t>
  </si>
  <si>
    <t>Lei/tonăCO2</t>
  </si>
  <si>
    <t>Consum specific de combustibil 3 - 
U.M./MWh_energie termică produsă</t>
  </si>
  <si>
    <t>Putere calorifică combustibil 3 - kcal/U.M.</t>
  </si>
  <si>
    <t xml:space="preserve">Consum specific de combustibil 2 - 
U.M./MWh_energie termică produsă </t>
  </si>
  <si>
    <t>* Dacă se utilizează programe informatice de contabilitate (de gestiune), repartizarea costurilor se va face conform acestor programe</t>
  </si>
  <si>
    <t>TOTAL PERSONAL</t>
  </si>
  <si>
    <t>Costuri de operare şi mentenanţă</t>
  </si>
  <si>
    <t>Total energie produsă, din care:</t>
  </si>
  <si>
    <t>Energie produsă - combustibil 2 ....</t>
  </si>
  <si>
    <t>Energie produsă - combustibil 3 ....</t>
  </si>
  <si>
    <t>-</t>
  </si>
  <si>
    <t>Combustibili</t>
  </si>
  <si>
    <t>mc/MWh_energie termică produsă/intrată în contur</t>
  </si>
  <si>
    <t>MWh/MWh_energie termică produsă/intrată în contur</t>
  </si>
  <si>
    <t>VALOARE CONSUM TEHNOLOGIC DE APĂ BRUTĂ-TRATATĂ-CANALIZARE - TOTAL</t>
  </si>
  <si>
    <t>lei</t>
  </si>
  <si>
    <t>zz.ll.aaaa</t>
  </si>
  <si>
    <t>(Denumire solicitant)</t>
  </si>
  <si>
    <t>Denumire solicitant</t>
  </si>
  <si>
    <t>Valorile sunt în lei exclusiv TVA</t>
  </si>
  <si>
    <t>Nr. ………./……….</t>
  </si>
  <si>
    <t>- lei -</t>
  </si>
  <si>
    <t>CONTURI DE CHELTUIELI</t>
  </si>
  <si>
    <t>601 Cheltuieli cu materiile prime</t>
  </si>
  <si>
    <t>602 Cheltuieli cu materialele consumabile</t>
  </si>
  <si>
    <t xml:space="preserve">       6021 Cheltuieli cu materialele auxiliare</t>
  </si>
  <si>
    <t xml:space="preserve">       6022 Cheltuieli privind combustibilul</t>
  </si>
  <si>
    <t xml:space="preserve">       6023 Cheltuieli privind materialele pentru ambalat</t>
  </si>
  <si>
    <t xml:space="preserve">       6024 Cheltuieli privind piesele de schimb</t>
  </si>
  <si>
    <t xml:space="preserve">       6028 Cheltuieli privind alte materiale consumabile</t>
  </si>
  <si>
    <t>603 Cheltuieli privind materialele de natura obiectelor de inventar</t>
  </si>
  <si>
    <t>604 Cheltuieli cu materialele nestocate</t>
  </si>
  <si>
    <t>605 Cheltuieli cu energia si apa</t>
  </si>
  <si>
    <t>607 Cheltuieli cu mărfurile</t>
  </si>
  <si>
    <t>608 Cheltuieli cu ambalajele</t>
  </si>
  <si>
    <t>609 Reduceri comerciale primite</t>
  </si>
  <si>
    <t>611 Cheltuieli cu întreținerea si reparațiile</t>
  </si>
  <si>
    <t>612 Cheltuieli cu redevențele, locațiile de gestiune si chiriile</t>
  </si>
  <si>
    <t>613 Cheltuieli cu primele de asigurare</t>
  </si>
  <si>
    <t>614 Cheltuieli cu studii si cercetări</t>
  </si>
  <si>
    <t>615 Cheltuieli cu pregătirea personalului</t>
  </si>
  <si>
    <t>621 Cheltuieli cu colaboratorii</t>
  </si>
  <si>
    <t>622 Cheltuieli privind comisioanele si onorariile</t>
  </si>
  <si>
    <t>623 Cheltuieli de protocol, reclama si publicitate</t>
  </si>
  <si>
    <t xml:space="preserve">      6231 Cheltuieli de protocol</t>
  </si>
  <si>
    <t xml:space="preserve">      6232 Cheltuieli de reclamă și publicitate</t>
  </si>
  <si>
    <t>624 Cheltuieli cu transportul de bunuri si personal</t>
  </si>
  <si>
    <t>625 Cheltuieli cu deplasări, detașări si transferări</t>
  </si>
  <si>
    <t>626 Cheltuieli  poștale si taxe telecomunicații</t>
  </si>
  <si>
    <t>627 Cheltuieli cu serviciile bancare si asimilate</t>
  </si>
  <si>
    <t>628 Alte cheltuieli cu serviciile executate de terți</t>
  </si>
  <si>
    <t>635 Cheltuieli cu alte impozite, taxe si vărsăminte asimilate</t>
  </si>
  <si>
    <t>641 Cheltuieli cu salariile personalului</t>
  </si>
  <si>
    <t>642 Cheltuieli cu avantajele în natură și tichetele acordate salariaților</t>
  </si>
  <si>
    <t xml:space="preserve">      6421 Cheltuieli cu avantajele în natură acordate salariaților</t>
  </si>
  <si>
    <t xml:space="preserve">      6422 Cheltuieli cu tichetele acordate salariaților</t>
  </si>
  <si>
    <t>643 Cheltuieli cu remunerarea în instrumente de capitaluri proprii</t>
  </si>
  <si>
    <t>644 Cheltuieli cu primele reprezentând participarea personalului la profit</t>
  </si>
  <si>
    <t>645 Cheltuieli privind asigurările și protecția socială</t>
  </si>
  <si>
    <t xml:space="preserve">     6455 Cheltuieli privind contribuția unității la asigurările de viață</t>
  </si>
  <si>
    <t xml:space="preserve">     6456 Cheltuieli privind contribuția unității la fondurile de pensii facultative</t>
  </si>
  <si>
    <t xml:space="preserve">     6457 Cheltuieli privind contribuția unității la primele de asigurare voluntara de sănătate</t>
  </si>
  <si>
    <t xml:space="preserve">     6458 Alte cheltuieli privind asigurările și protecția sociala</t>
  </si>
  <si>
    <t>646 Cheltuieli privind contribuția asiguratorie pentru muncă</t>
  </si>
  <si>
    <t>651 Cheltuieli din operațiuni de fiducie</t>
  </si>
  <si>
    <t>652 Cheltuieli cu protecția mediului înconjurător</t>
  </si>
  <si>
    <t>654 Pierderi din creanțe si debitori diverși</t>
  </si>
  <si>
    <t>658 Alte cheltuieli de exploatare</t>
  </si>
  <si>
    <t xml:space="preserve">       6581 Despăgubiri, amenzi, penalități</t>
  </si>
  <si>
    <t xml:space="preserve">       6582 Donații acordate</t>
  </si>
  <si>
    <t xml:space="preserve">       6583 Cheltuieli privind activele cedate si alte operațiuni de capital</t>
  </si>
  <si>
    <t xml:space="preserve">       6584 Cheltuieli cu sumele sau bunurile acordate ca sponsorizări</t>
  </si>
  <si>
    <t xml:space="preserve">       6586 Cheltuieli reprezentând transferuri și contribuții datorate în  baza unor acte normative speciale</t>
  </si>
  <si>
    <t xml:space="preserve">       6587 Cheltuieli privind calamitățile și alte evenimente similare</t>
  </si>
  <si>
    <t xml:space="preserve">       6588 Alte cheltuieli de exploatare</t>
  </si>
  <si>
    <t>663 Pierderi din creanțe legate de participații</t>
  </si>
  <si>
    <t>664 Cheltuieli privind investițiile financiare cedate</t>
  </si>
  <si>
    <t xml:space="preserve">      6641 Cheltuieli privind imobilizările financiare cedate</t>
  </si>
  <si>
    <t xml:space="preserve">      6642 Pierderi din investițiile pe termen scurt cedate</t>
  </si>
  <si>
    <t>665  Cheltuieli din diferențe de curs valutar</t>
  </si>
  <si>
    <t>666  Cheltuieli privind dobânzile</t>
  </si>
  <si>
    <t>667  Cheltuieli privind sconturile</t>
  </si>
  <si>
    <t>668 Alte cheltuieli financiare</t>
  </si>
  <si>
    <t>671 Cheltuieli privind calamitățile si alte evenimente extraordinare</t>
  </si>
  <si>
    <t>681 Cheltuieli de exploatare privind amortizările, provizioanele si ajustările pentru depreciere</t>
  </si>
  <si>
    <t xml:space="preserve">      6811 Cheltuieli de exploatare privind amortizarea imobilizărilor</t>
  </si>
  <si>
    <t xml:space="preserve">      6812 Cheltuieli de exploatare privind provizioanele</t>
  </si>
  <si>
    <t xml:space="preserve">      6813 Cheltuieli de exploatare privind ajustările pentru deprecierea imobilizărilor</t>
  </si>
  <si>
    <t xml:space="preserve">      6814 Cheltuieli de exploatare privind ajustările pentru deprecierea activelor circulante</t>
  </si>
  <si>
    <t xml:space="preserve">      6817 Cheltuieli de exploatare privind ajustările pentru deprecierea fondului comercial</t>
  </si>
  <si>
    <t xml:space="preserve">      6818 Cheltuieli de exploatare privind ajustările pentru deprecierea creanțelor reprezentând avansuri acordate furnizorilor</t>
  </si>
  <si>
    <t>686 Cheltuieli financiare privind amortizările si ajustările pentru pierdere de valoare</t>
  </si>
  <si>
    <t xml:space="preserve">       6861 Cheltuieli privind actualizarea provizioanelor</t>
  </si>
  <si>
    <t xml:space="preserve">       6863 Cheltuieli financiare privind ajustările pentru pierderea de valoare a imobilizărilor financiare</t>
  </si>
  <si>
    <t xml:space="preserve">       6864 Cheltuieli financiare privind provizioanele pentru pierderea de valoare a activelor circulante</t>
  </si>
  <si>
    <t xml:space="preserve">       6865 Cheltuieli financiare privind amortizarea diferențelor aferente titlurilor de stat</t>
  </si>
  <si>
    <t xml:space="preserve">       6868 Cheltuieli financiare privind amortizarea primelor de rambursare a obligațiunilor</t>
  </si>
  <si>
    <t>691 Cheltuieli cu impozitul pe profit</t>
  </si>
  <si>
    <t>695 Cheltuieli cu impozitul specific unor activități</t>
  </si>
  <si>
    <t>698 Cheltuieli cu impozitul pe venit si alte  impozite care nu apar in elementele de mai sus</t>
  </si>
  <si>
    <t>TOTAL CHELTUIELI</t>
  </si>
  <si>
    <t>Activități din sectorul energiei termice</t>
  </si>
  <si>
    <t>Total cheltuieli aferente altor activități desfășurate de operator</t>
  </si>
  <si>
    <t>1. producere din CT/CTZ</t>
  </si>
  <si>
    <t>1. distribuție energie termică din rețeaua de transport</t>
  </si>
  <si>
    <t>2. distribuție energie termică din CT/CTZ</t>
  </si>
  <si>
    <t>3. distribuție energie termică din CT cvartal</t>
  </si>
  <si>
    <t>4. distribuție energie termică din alte surse</t>
  </si>
  <si>
    <t>CONTURI DE VENITURI</t>
  </si>
  <si>
    <t>701 Venituri din vânzarea produselor finite</t>
  </si>
  <si>
    <t>702 Venituri din vânzarea semifabricatelor</t>
  </si>
  <si>
    <t>703 Venituri din vânzarea produselor reziduale</t>
  </si>
  <si>
    <t>704  Venituri din servicii prestate</t>
  </si>
  <si>
    <t>705 Venituri din studii si cercetări</t>
  </si>
  <si>
    <t>706  Venituri din redevențe, locații de gestiune si chirii</t>
  </si>
  <si>
    <t>707  Venituri din vânzări de mărfuri</t>
  </si>
  <si>
    <t>708  Venituri din activități diverse</t>
  </si>
  <si>
    <t>709  Reduceri comerciale acordate</t>
  </si>
  <si>
    <t>712 Venituri aferente costurilor serviciilor în curs de execuție</t>
  </si>
  <si>
    <t>721 Venituri din producția de imobilizări necorporale</t>
  </si>
  <si>
    <t>722 Venituri din producția de imobilizări corporale</t>
  </si>
  <si>
    <t>725 Venituri din producția de investiții imobiliare</t>
  </si>
  <si>
    <t>741 Venituri din subvenții de exploatare</t>
  </si>
  <si>
    <t xml:space="preserve">       7412 Venituri din subvenții de exploatare pentru materii prime si materiale consumabile</t>
  </si>
  <si>
    <t xml:space="preserve">       7413 Venituri din subvenții de exploatare pentru alte cheltuieli externe</t>
  </si>
  <si>
    <t xml:space="preserve">       7414 Venituri din subvenții de exploatare pentru plata personalului</t>
  </si>
  <si>
    <t xml:space="preserve">       7415 Venituri din subvenții de exploatare pentru asigurări si protecție socială</t>
  </si>
  <si>
    <t xml:space="preserve">       7417 Venituri din subvenții de exploatare în caz de calamități și alte evenimente similare</t>
  </si>
  <si>
    <t xml:space="preserve">       7418 Venituri din subvenții de exploatare pentru dobânda datorată</t>
  </si>
  <si>
    <t xml:space="preserve">       7419 Venituri din subvenții de exploatare aferente altor venituri</t>
  </si>
  <si>
    <t>751 Venituri din operațiuni de fiducie</t>
  </si>
  <si>
    <t>754 Venituri din creanțe reactivate si debitori diverși</t>
  </si>
  <si>
    <t>755 Venituri din reevaluarea imobilizărilor corporale</t>
  </si>
  <si>
    <t>758 Alte venituri din exploatare</t>
  </si>
  <si>
    <t xml:space="preserve">       7581 Venituri din despăgubiri, amenzi si penalități</t>
  </si>
  <si>
    <t xml:space="preserve">       7582 Venituri din donații primite</t>
  </si>
  <si>
    <t xml:space="preserve">       7583 Venituri din vânzarea activelor si alte operațiuni de capital</t>
  </si>
  <si>
    <t xml:space="preserve">       7584 Venituri din subvenții pentru investiții</t>
  </si>
  <si>
    <t xml:space="preserve">       7586 Venituri reprezentând transferuri cuvenite în baza unor acte normative speciale</t>
  </si>
  <si>
    <t xml:space="preserve">       7588 Alte venituri din exploatare</t>
  </si>
  <si>
    <t>761 Venituri din imobilizări financiare</t>
  </si>
  <si>
    <t xml:space="preserve">       7611 Venituri din acțiuni deținute la entitățile afiliate</t>
  </si>
  <si>
    <t xml:space="preserve">       7612 Venituri din acțiuni deținute la entități asociate</t>
  </si>
  <si>
    <t xml:space="preserve">       7613 Venituri din acțiuni deținute la entități controlate în comun</t>
  </si>
  <si>
    <t xml:space="preserve">       7615 Venituri din alte imobilizări financiare</t>
  </si>
  <si>
    <t>762 Venituri din investiții financiare pe termen scurt</t>
  </si>
  <si>
    <t>764 Venituri din investiții financiare cedate</t>
  </si>
  <si>
    <t xml:space="preserve">       7641 Venituri din imobilizări financiare cedate</t>
  </si>
  <si>
    <t xml:space="preserve">       7642 Câștiguri din investiții pe termen scurt cedate</t>
  </si>
  <si>
    <t>765 Venituri din diferențe de curs valutar</t>
  </si>
  <si>
    <t>766 Venituri din dobânzi</t>
  </si>
  <si>
    <t>767 Venituri din sconturi obținute</t>
  </si>
  <si>
    <t>768 Alte venituri financiare</t>
  </si>
  <si>
    <t>771 Venituri din subvenții pentru evenimente extraordinare si altele similare</t>
  </si>
  <si>
    <t>781 Venituri din provizioane si ajustări pentru depreciere privind activitatea de exploatare</t>
  </si>
  <si>
    <t xml:space="preserve">       7812 Venituri din provizioane</t>
  </si>
  <si>
    <t xml:space="preserve">       7813 Venituri din ajustări pentru deprecierea imobilizărilor</t>
  </si>
  <si>
    <t xml:space="preserve">       7814 Venituri din ajustări pentru deprecierea activelor circulante</t>
  </si>
  <si>
    <t xml:space="preserve">       7815 Venituri din fondul comercial negativ</t>
  </si>
  <si>
    <t xml:space="preserve">       7818 Venituri din ajustări pentru deprecierea creanțelor reprezentând avansuri acordate furnizorilor</t>
  </si>
  <si>
    <t>786 Venituri financiare din amortizări și ajustări pentru pierdere de valoare</t>
  </si>
  <si>
    <t xml:space="preserve">       7863 Venituri financiare din ajustări pentru pierderea de valoare a imobilizărilor financiare</t>
  </si>
  <si>
    <t xml:space="preserve">       7864 Venituri financiare din ajustări pentru pierderea de valoare a activelor circulante</t>
  </si>
  <si>
    <t xml:space="preserve">       7865 Venituri financiare din amortizarea diferențelor aferente titlurilor de stat</t>
  </si>
  <si>
    <t>788 Venituri financiare din ajustări pentru pierdere de valoare</t>
  </si>
  <si>
    <t>TOTAL VENITURI</t>
  </si>
  <si>
    <t>Cost energie termică pierduta in transport/distributie</t>
  </si>
  <si>
    <t>Cost energie termică achiziționată de la terți</t>
  </si>
  <si>
    <t>Cost consum tehnologic de combustibil</t>
  </si>
  <si>
    <t xml:space="preserve">Cost consum tehnologic de energie electrică </t>
  </si>
  <si>
    <t>Cost consum tehnologic de apa brută/tratată și canalizare</t>
  </si>
  <si>
    <t>VENITURI TOTALE SPAET (III+IV+V)***</t>
  </si>
  <si>
    <t xml:space="preserve">*Tabelul se completează prin detalierea cheltuielilor pe fiecare activitate aferentă producerii de energie termică, pentru care se solicită avizarea unui preț, respectiv: </t>
  </si>
  <si>
    <t xml:space="preserve">**Tabelul se completează pentru fiecare activitate aferentă distribuției de energie termică, dacă sunt rețele de distribuție separate și pentru care se solicită avizarea unui tarif, respectiv: </t>
  </si>
  <si>
    <t>Energie termică livrată la populație</t>
  </si>
  <si>
    <t>Energie termică livrată la consumatori noncasnici</t>
  </si>
  <si>
    <t>Cantitate totală ET livrată din RT la consumatorii racordați la RT, direct sau prin MT, din care:</t>
  </si>
  <si>
    <t>Activități integrate</t>
  </si>
  <si>
    <t>Realizat</t>
  </si>
  <si>
    <t xml:space="preserve">Realizat </t>
  </si>
  <si>
    <t>Valorile sunt exprimate în lei fără TVA.</t>
  </si>
  <si>
    <t>Preț/Tarif actual
(în vigoare)</t>
  </si>
  <si>
    <t>Preţ/Tarif propus de operator</t>
  </si>
  <si>
    <t>Pentru coloana 5: datele se determină pornind de la valorile aferente pct. 11 si 12.</t>
  </si>
  <si>
    <t>TARIF FURNIZARE</t>
  </si>
  <si>
    <t>TOTAL PERSONAL ÎN SECTORUL ENERGIEI TERMICE</t>
  </si>
  <si>
    <t>Venit mediu lunar pe salariat</t>
  </si>
  <si>
    <t xml:space="preserve">*** Se completează pentru fiecare activitate aferentă distribuției de energie termică, dacă sunt rețele de distribuție separate și se solicită tarife de distribuție distincte, respectiv: </t>
  </si>
  <si>
    <t xml:space="preserve">(2) Tabelul se completează pentru fiecare activitate aferentă distribuției de energie termică, dacă sunt rețele de distribuție separate și se solicită tarife de distribuție distincte, respectiv: </t>
  </si>
  <si>
    <t>** Se menționează sursa de producere. Se introduc și se completează coloane separate pentru fiecare CT/grup de CT proprii (CT/CTZ, CT cvartal, CT imobil/scara, CT alt tip), pentru care se solicită prețuri de producere distincte.</t>
  </si>
  <si>
    <t>Costuri cu personalul - total</t>
  </si>
  <si>
    <t>Total cheltuieli cu personalul</t>
  </si>
  <si>
    <t>Nr crt</t>
  </si>
  <si>
    <t>ian</t>
  </si>
  <si>
    <t>feb</t>
  </si>
  <si>
    <t>mar</t>
  </si>
  <si>
    <t>apr</t>
  </si>
  <si>
    <t>mai</t>
  </si>
  <si>
    <t>iun</t>
  </si>
  <si>
    <t>iul</t>
  </si>
  <si>
    <t>aug</t>
  </si>
  <si>
    <t>sept</t>
  </si>
  <si>
    <t>oct</t>
  </si>
  <si>
    <t>nov</t>
  </si>
  <si>
    <t>dec</t>
  </si>
  <si>
    <t>Prețul combustibilului conține tarife reglementate, taxe, accize, exclusiv TVA</t>
  </si>
  <si>
    <t>Pierderi tehnologice</t>
  </si>
  <si>
    <t>Profit  / (pierdere)*                             - lei</t>
  </si>
  <si>
    <t>1 ianuarie- 30 iunie</t>
  </si>
  <si>
    <t>Modificare pret/tarif fata de valoarea avizata - %</t>
  </si>
  <si>
    <t>CHELTUIELI TOTALE, 
din care:</t>
  </si>
  <si>
    <t>VENITURI TOTALE, 
din care:</t>
  </si>
  <si>
    <t>A.</t>
  </si>
  <si>
    <t xml:space="preserve">       605101 Cheltuieli privind certificate verzi</t>
  </si>
  <si>
    <t xml:space="preserve">       605102 Cheltuieli cu energia electrică</t>
  </si>
  <si>
    <t xml:space="preserve">       605103  Cheltuieli cu acciza energie electrică</t>
  </si>
  <si>
    <t xml:space="preserve">       605104  Cheltuieli cu energia termică</t>
  </si>
  <si>
    <t xml:space="preserve">       605105  Cheltuieli cu apa potabilă</t>
  </si>
  <si>
    <t xml:space="preserve">       605106  Cheltuieli cu  apa meteorică</t>
  </si>
  <si>
    <t xml:space="preserve">       605107  Cheltuieli canalizare apa uzata</t>
  </si>
  <si>
    <t xml:space="preserve">       61202  Cheltuieli cu chirii</t>
  </si>
  <si>
    <t xml:space="preserve">       61203  Cheltuieli redevențe primarie</t>
  </si>
  <si>
    <t xml:space="preserve">       61204  Cheltuieli chirie capacități producere</t>
  </si>
  <si>
    <t xml:space="preserve">       61205  Rata leasing</t>
  </si>
  <si>
    <t>618 Cheltuieli consultanță</t>
  </si>
  <si>
    <t xml:space="preserve">       6281101  Cheltuieli salubritate</t>
  </si>
  <si>
    <t xml:space="preserve">       6281102  Cheltuieli servicii informatice</t>
  </si>
  <si>
    <t xml:space="preserve">       6281103  Cheltuieli cu paza si sist securitate</t>
  </si>
  <si>
    <t xml:space="preserve">       6281104  Cheltuieli cu autorizații și taxe</t>
  </si>
  <si>
    <t xml:space="preserve">       6281105  Cheltuieli cu taxa licență</t>
  </si>
  <si>
    <t xml:space="preserve">       6281106  Cheltuieli mediu</t>
  </si>
  <si>
    <t xml:space="preserve">       6281107  Alte cheltuieli executate de terți </t>
  </si>
  <si>
    <t xml:space="preserve">       6281108  Cheltuieli cu verificări metrologice</t>
  </si>
  <si>
    <t xml:space="preserve">       6281109  Cheltuieli serv injectie/extracție gaze naturale înmagazinate</t>
  </si>
  <si>
    <t xml:space="preserve">       6281112  Cheltuieli cu servicii medicale</t>
  </si>
  <si>
    <t xml:space="preserve">       6281201  Servicii proiectare</t>
  </si>
  <si>
    <t xml:space="preserve">       6053  Cheltuieli cu gazele naturale</t>
  </si>
  <si>
    <t xml:space="preserve">       6283 Cheltuieli contorizare</t>
  </si>
  <si>
    <t xml:space="preserve">       6282  Cheltuieli alte servicii executate de terți</t>
  </si>
  <si>
    <t xml:space="preserve">       6282TMAU</t>
  </si>
  <si>
    <t xml:space="preserve">       6288 Verificări ISCIR</t>
  </si>
  <si>
    <t xml:space="preserve">      6411 Cheltuieli cu salariile</t>
  </si>
  <si>
    <t xml:space="preserve">      6412 Cheltuieli cu contracte de mandat</t>
  </si>
  <si>
    <t xml:space="preserve">     64581 Cheltuieli privind ajutoate sociale (naștere, înmormântare, tratament)</t>
  </si>
  <si>
    <t xml:space="preserve">     64585 Cheltuieli cu tichete cadou</t>
  </si>
  <si>
    <t xml:space="preserve">711 Venituri aferente variației stocurilor </t>
  </si>
  <si>
    <t xml:space="preserve">       7041  Venituri prod ag termic- asoc loc</t>
  </si>
  <si>
    <t xml:space="preserve">       7416 Venituri din compensații energie electrică și gaze naturale</t>
  </si>
  <si>
    <t xml:space="preserve">       7411 Venituri din subvenții de exploatare aferente cifrei de afaceri</t>
  </si>
  <si>
    <t xml:space="preserve">       741x  Venituri din exploatare pierdere indusă</t>
  </si>
  <si>
    <t xml:space="preserve">       7041x  Venituri facturare apa adaos</t>
  </si>
  <si>
    <t xml:space="preserve">       7041x Venituri facturare apa adaos</t>
  </si>
  <si>
    <t xml:space="preserve">       7041x Venituri CT (?) ag economici - tarif ag econ</t>
  </si>
  <si>
    <t xml:space="preserve">       7041x Venituri facturare CT populație en termica</t>
  </si>
  <si>
    <t xml:space="preserve">       7041x Venituri CT institutii bugetare - camine </t>
  </si>
  <si>
    <t xml:space="preserve">       7041x Venituri CT institutii bugetare - tarif ag econ </t>
  </si>
  <si>
    <t xml:space="preserve">       7041x Venituri termoficare instit bugetare - camine</t>
  </si>
  <si>
    <t xml:space="preserve">       7041x  Venituri termoficare instit bugetare - tarif ag econ</t>
  </si>
  <si>
    <t xml:space="preserve">       7041x  Venituri termoficare ag econ -camine</t>
  </si>
  <si>
    <t xml:space="preserve">       7041x Venituri termoficare ag econ -tarif ag econ</t>
  </si>
  <si>
    <t xml:space="preserve">       7042 x Venituri prod ag termic- ag. econ.</t>
  </si>
  <si>
    <t xml:space="preserve">       7043x  Venituri prod ag termic-contracte indiv</t>
  </si>
  <si>
    <t xml:space="preserve">       7041x Venituri facturare  termoficare  populatie En. T </t>
  </si>
  <si>
    <t xml:space="preserve"> </t>
  </si>
  <si>
    <t xml:space="preserve">Alte activități </t>
  </si>
  <si>
    <t>CANTITATE DE ENERGIE TERMICĂ LIVRATĂ - MWh</t>
  </si>
  <si>
    <r>
      <t>*    În coloana "</t>
    </r>
    <r>
      <rPr>
        <i/>
        <sz val="10"/>
        <rFont val="Arial"/>
        <family val="2"/>
      </rPr>
      <t>Realizat în Anul de raportare anterior</t>
    </r>
    <r>
      <rPr>
        <sz val="10"/>
        <rFont val="Arial"/>
        <family val="2"/>
      </rPr>
      <t>", se completează valoarea determinată cu formula: IV = VI - V - III.</t>
    </r>
  </si>
  <si>
    <r>
      <t>**   În coloana "</t>
    </r>
    <r>
      <rPr>
        <i/>
        <sz val="10"/>
        <rFont val="Arial"/>
        <family val="2"/>
      </rPr>
      <t>Realizat in Anul de raportare anterior</t>
    </r>
    <r>
      <rPr>
        <sz val="10"/>
        <rFont val="Arial"/>
        <family val="2"/>
      </rPr>
      <t xml:space="preserve">", se completează valoarea sumelor virate în contul distinct inființat de operator, conform legii, pentru dezvoltarea/modernizarea SACET </t>
    </r>
  </si>
  <si>
    <t>▪ cantitate apă</t>
  </si>
  <si>
    <t>Anul de raportare curent (n):</t>
  </si>
  <si>
    <t>▪ preț mediu achiziție energie termică</t>
  </si>
  <si>
    <t>Se completează câte o linie separată pentru fiecare producător independent/centrală care livrează energie termică în RT și pentru care s-a aprobat/avizat preț distinct de producere, mentionând numele producătorului independent/centralei în coloana (1) și cantitățile corespunzatoare de energie termică livrată în RT, în coloanele (3), (4) și (5).</t>
  </si>
  <si>
    <t>Se completează câte o linie separată pentru fiecare producator independent/centrală care livrează energie termică în RT și pentru care s-a aprobat/avizat preț distinct de producere, menționând numele producătorului independent/centralei în coloana (1) și prețurile de producere corespunzatoare, în coloanele (3), (4) si (5).</t>
  </si>
  <si>
    <t>Se completează câte o linie separată pentru fiecare producător independent/centrală care livrează energie termică în RD și pentru care s-a aprobat/avizat preț distinct de producere, menționând numele producătorului independent/centralei în coloana (1) și cantitătile corespunzatoare de energie termica livrată în RT, în coloanele (3), (4) și (5).</t>
  </si>
  <si>
    <t>Se completează câte o linie separată pentru fiecare producător independent/centrala care livrează energie termică în RD și pentru care s-a aprobat/avizat preț distinct de producere, menționând numele producătorului independent/centralei în coloana (1) și prețurile de producere corespunzătoare, în coloanele (3), (4) și (5).</t>
  </si>
  <si>
    <t>Pentru coloana 5: ”Preț/Tarif propus de operator”: datele se determină pornind de la valoarea aferentă pct. 14.</t>
  </si>
  <si>
    <t>Alte costuri cu personalul
[tichete de masă, alte drepturi conf. CCM, indemnizații membri CA]</t>
  </si>
  <si>
    <t>Alte costuri cu personalul 
[tichete de masă, alte drepturi conf. CCM, indemnizații membri CA]</t>
  </si>
  <si>
    <t xml:space="preserve">În cazul CT cvartal pentru care nu există consumatori racordați direct la gardul centralei, se completeaza datele pentru fundamentarea unui preț integrat (producere-distribuție-furnizare). Operatorul menționează această situație </t>
  </si>
  <si>
    <t>lucrări de mentenanță, din care:</t>
  </si>
  <si>
    <t>***Costurile sunt estimate pe baza realizărilor în 6 luni (1 ianuarie - 30 iunie) și a previziunilor pe următoarele 6 luni (1 iulie - 31 decembrie) din Anul de raportare curent (n)</t>
  </si>
  <si>
    <t>** Se prezintă structura de fundamentare a prețurilor/tarifelor avizate de ANRE în Anul de raportare anterior (n-1)</t>
  </si>
  <si>
    <t>****Costurile sunt estimate pe baza realizărilor în 6 luni (1 ianuarie - 30 iunie) și a previziunilor pe următoarele 6 luni (1 iulie - 31 decembrie) din Anul de raportare curent (n)</t>
  </si>
  <si>
    <t>Materiale și obiecte de inventar</t>
  </si>
  <si>
    <t>întreținere, reparare, verificare metrologică și înlocuire a grupurilor de măsurare</t>
  </si>
  <si>
    <t>alte servicii, colaborări, din care:</t>
  </si>
  <si>
    <t>2. producere (distribuție și furnizare) din CT cvartal</t>
  </si>
  <si>
    <t>3. producere (și furnizare) din CT imobil/scară</t>
  </si>
  <si>
    <t xml:space="preserve">4. producere (distribuție și furnizare) din alte surse: se va menționa (ex: capacități modulare de producere) </t>
  </si>
  <si>
    <t>3. distribuție energie termică din CT cvartal, dacă este cazul</t>
  </si>
  <si>
    <t>4. distribuție energie termică din alte surse, dacă este cazul</t>
  </si>
  <si>
    <t>* Se completează cu tipul categoriei de personal direct productiv, conform organigramei operatorului  solicitant (exemplu: muncitori, maistri, TESA etc.).</t>
  </si>
  <si>
    <t>** Se completează cu tipul categoriei de personal indirect, conform organigramei operatorului  solicitant.</t>
  </si>
  <si>
    <t>indemnizații CA, contracte mandat</t>
  </si>
  <si>
    <t>tichete de masă, alte drepturi conf. CCM</t>
  </si>
  <si>
    <t>Alte cheltuieli cu munca vie - total, din care:</t>
  </si>
  <si>
    <t>Se menționează dacă activitatea de distribuție din CT cvartal cuprinde și serviciul de furnizare</t>
  </si>
  <si>
    <t>lei/lună/ pers</t>
  </si>
  <si>
    <t xml:space="preserve">*Tabelul se completează prin detalierea veniturilor pe fiecare activitate aferentă producerii de energie termică, pentru care se solicită avizarea unui preț, respectiv: </t>
  </si>
  <si>
    <t>Preț actual (în vigoare)</t>
  </si>
  <si>
    <t>Preț propus de operator</t>
  </si>
  <si>
    <t>Preț</t>
  </si>
  <si>
    <t>TOTAL - ENERGIE TERMICĂ LIVRATĂ ÎN RT</t>
  </si>
  <si>
    <t>PREŢ - PRODUCERE ȘI TRANSPORT ET (III= I + II)</t>
  </si>
  <si>
    <t>TOTAL - ENERGIE TERMICĂ LIVRATĂ ÎN RD</t>
  </si>
  <si>
    <t xml:space="preserve">*Se vor completa linii separate (cantitate și preț) pentru  fiecare CT/grup de CT proprii (CT/CTZ, CT cvartal, CT imobil/scară, CT alt tip), pentru care s-a determinat preț distinct de producere, fiecare CET şi, după caz, fiecare producător independent care livrează energie termică în SACET. </t>
  </si>
  <si>
    <t>(1) Se menționează sursa de producere. Se completează pentru  fiecare CT/grup de CT proprii (CT/CTZ, CT cvartal, CT imobil/scara, CT alt tip), pentru care se solicită prețuri de producere distincte.</t>
  </si>
  <si>
    <t>În cazul unui operator care prectică un singur preț pentru activități integrate (aferent activităților de producere, transport și/sau distribuție și furnizare energie termică), se va completa doar coloana "Activități integrate";</t>
  </si>
  <si>
    <t>Cota de dezvoltare, modernizare SACET **  - lei</t>
  </si>
  <si>
    <t>-%</t>
  </si>
  <si>
    <t>VII.</t>
  </si>
  <si>
    <t>VIII.</t>
  </si>
  <si>
    <t>IX.</t>
  </si>
  <si>
    <t>X.</t>
  </si>
  <si>
    <t>XI.</t>
  </si>
  <si>
    <t>Preț/Tarif  Energie termică
(VII/VIII)  [lei/MWh]</t>
  </si>
  <si>
    <t xml:space="preserve">       ▪ Energie termică intrată din RT:</t>
  </si>
  <si>
    <t>TARIF TRANSPORT:</t>
  </si>
  <si>
    <t>ENERGIE TERMICĂ LIVRATĂ ÎN RD:</t>
  </si>
  <si>
    <t>ENERGIE TERMICĂ LIVRATĂ ÎN RT:</t>
  </si>
  <si>
    <t xml:space="preserve">PREŢ LOCAL FURNIZARE (VI= I + II x III + IV+V) </t>
  </si>
  <si>
    <t>Cantitate livrată</t>
  </si>
  <si>
    <t>Sursa de producere</t>
  </si>
  <si>
    <t>Costuri variabile - total, din care:</t>
  </si>
  <si>
    <t>Cantitate de energie termică livrată la utilizatori</t>
  </si>
  <si>
    <t>Cantitate de energie termică produsă -real</t>
  </si>
  <si>
    <t>Cantitate combustibil necesar - realizat</t>
  </si>
  <si>
    <t>Cantitate de energie termică produsă - valoare reglementată</t>
  </si>
  <si>
    <t>Cantitate combustibil necesar - reglementat</t>
  </si>
  <si>
    <r>
      <t>Valoare combustibil -</t>
    </r>
    <r>
      <rPr>
        <b/>
        <sz val="11"/>
        <color theme="1"/>
        <rFont val="Arial"/>
        <family val="2"/>
      </rPr>
      <t>reglementat</t>
    </r>
  </si>
  <si>
    <t>Pierderi reale</t>
  </si>
  <si>
    <t xml:space="preserve">Preț energie termică achiziționată </t>
  </si>
  <si>
    <t>Valoare energie termică pierdută în transport/ distribuție- reglementat</t>
  </si>
  <si>
    <t>VENITURI TOTALE CORECTATE/RECALCULATE</t>
  </si>
  <si>
    <t xml:space="preserve">Preț combustibil </t>
  </si>
  <si>
    <t>Energie termică achiziționată de la terți - în rețelele deTransport energie termică</t>
  </si>
  <si>
    <t>Energie termică achiziționată de la terți - în rețelele de Distribuție energie termică</t>
  </si>
  <si>
    <t>Energie electrică tehnologică</t>
  </si>
  <si>
    <t xml:space="preserve">mc  </t>
  </si>
  <si>
    <t>Preț energie electrică</t>
  </si>
  <si>
    <t>Valoare energie energie electrică</t>
  </si>
  <si>
    <t>Apă brută/tratată /canalizare</t>
  </si>
  <si>
    <t>Preț apă brută/tratată</t>
  </si>
  <si>
    <t>Valoare apă brută/tratată - realizat</t>
  </si>
  <si>
    <t>Valoare apă brută/tratată - reglementat</t>
  </si>
  <si>
    <t>Valoare certificate de emisii CO2</t>
  </si>
  <si>
    <t>Nr certificate de emisii necesare</t>
  </si>
  <si>
    <t>Nr. certificate de emisii alocate cu titlu gratuit</t>
  </si>
  <si>
    <t>UM</t>
  </si>
  <si>
    <t>Preț unitar certificate de emisii</t>
  </si>
  <si>
    <t>lei/certificat</t>
  </si>
  <si>
    <t>Nr certificate de emisii - necesar de achiziționat</t>
  </si>
  <si>
    <t>lei/mc</t>
  </si>
  <si>
    <t>Preț canalizare</t>
  </si>
  <si>
    <t>Valoare Canalizare</t>
  </si>
  <si>
    <t>Consum canalizare</t>
  </si>
  <si>
    <t>Certificate de emisii CO2</t>
  </si>
  <si>
    <t>B.</t>
  </si>
  <si>
    <r>
      <t xml:space="preserve">Valoare combustibil - </t>
    </r>
    <r>
      <rPr>
        <b/>
        <sz val="11"/>
        <rFont val="Arial"/>
        <family val="2"/>
      </rPr>
      <t>realizat</t>
    </r>
  </si>
  <si>
    <t xml:space="preserve">avizat de ANRE în Anul  anterior (n-1): </t>
  </si>
  <si>
    <t>Realizat în Anul anterior (n-1):</t>
  </si>
  <si>
    <t>Preț/Tarif actual (în vigoare) avizat de ANRE în Anul  anterior (n-1):</t>
  </si>
  <si>
    <t>Realizat în Anul  anterior (n-1):</t>
  </si>
  <si>
    <t>Preț/Tarif propus de operator în Anul curent (n) :</t>
  </si>
  <si>
    <t xml:space="preserve"> avizat de ANRE în Anul anterior (n-1):</t>
  </si>
  <si>
    <t>în  Anul  anterior 
(n-1):</t>
  </si>
  <si>
    <t>in Anul curent (n):</t>
  </si>
  <si>
    <t>Preț/Tarif realizat în Anul anterior (n-1)</t>
  </si>
  <si>
    <t>Tabelul 2 - Personal repartizat pe activități - Realizat în anul anterior (n-1)</t>
  </si>
  <si>
    <t>Tabelul 1- Personal repartizat pe activități - Preț/Tarif actual avizat de ANRE în Anul anterior (n-1)</t>
  </si>
  <si>
    <t>Tabelul 3 - Personal repartizat pe activități - Preț/Tarif propus în anul curent  (n)</t>
  </si>
  <si>
    <t>Preț/Tarif propus de operator în Anul curent (n)</t>
  </si>
  <si>
    <t xml:space="preserve">Corecție (Corr)  </t>
  </si>
  <si>
    <t>***În cazul producerii energiei termice în CT la care nu există consumatori racordați direct la barele centralei, se pot evidenția ECR  pe activitatea integrată. Solicitantul va specifica dacă există această situație</t>
  </si>
  <si>
    <t>***În cazul producerii energiei termice în CT la care nu există consumatori racordați direct la barele centralei, se completează  pentru activitatea integrată pe coloana ”Total energie termică” . Solicitantul va specifica dacă există această situație</t>
  </si>
  <si>
    <t xml:space="preserve">Consum specific de gaze naturale  </t>
  </si>
  <si>
    <r>
      <t xml:space="preserve">Licența  (tip - </t>
    </r>
    <r>
      <rPr>
        <b/>
        <i/>
        <sz val="10"/>
        <rFont val="Arial"/>
        <family val="2"/>
      </rPr>
      <t xml:space="preserve">producere / SACET / </t>
    </r>
    <r>
      <rPr>
        <b/>
        <sz val="10"/>
        <rFont val="Arial"/>
        <family val="2"/>
      </rPr>
      <t>numar, data)</t>
    </r>
  </si>
  <si>
    <r>
      <t xml:space="preserve">Preț/Tarif  propus de operator </t>
    </r>
    <r>
      <rPr>
        <sz val="10"/>
        <rFont val="Arial"/>
        <family val="2"/>
      </rPr>
      <t>(4)</t>
    </r>
  </si>
  <si>
    <t>Licența:</t>
  </si>
  <si>
    <t>le/MWh</t>
  </si>
  <si>
    <r>
      <t>Preț/Tarif actual</t>
    </r>
    <r>
      <rPr>
        <sz val="10"/>
        <rFont val="Arial"/>
        <family val="2"/>
      </rPr>
      <t xml:space="preserve"> (3)</t>
    </r>
  </si>
  <si>
    <t>Activitate...</t>
  </si>
  <si>
    <t>Preț/Tarif actual avizat de ANRE în Anul anterior (n-1)**:</t>
  </si>
  <si>
    <t>Preţ/Tarif propus de operator în Anul curent (n)***</t>
  </si>
  <si>
    <t>MWh_gaze nat/ MWh_energie termică produsă</t>
  </si>
  <si>
    <r>
      <t>Combustibilul 2:  .................</t>
    </r>
    <r>
      <rPr>
        <b/>
        <i/>
        <sz val="10"/>
        <rFont val="Arial"/>
        <family val="2"/>
      </rPr>
      <t xml:space="preserve">  </t>
    </r>
    <r>
      <rPr>
        <i/>
        <sz val="10"/>
        <rFont val="Arial"/>
        <family val="2"/>
      </rPr>
      <t>(se specifică)</t>
    </r>
  </si>
  <si>
    <r>
      <t xml:space="preserve">Combustibilul 3:  .................   </t>
    </r>
    <r>
      <rPr>
        <i/>
        <sz val="10"/>
        <rFont val="Arial"/>
        <family val="2"/>
      </rPr>
      <t>(se specifică)</t>
    </r>
  </si>
  <si>
    <t>Model Centralizator costuri variabile pentru Anul curent  (n):</t>
  </si>
  <si>
    <t>Model Centralizator costuri variabile pentru Anul anterior (n-1):</t>
  </si>
  <si>
    <t>....</t>
  </si>
  <si>
    <t>Tabel 1 - Preț/Tarif actual</t>
  </si>
  <si>
    <t xml:space="preserve">FIȘA DE REPARTIZARE A COSTURILOR FIXE </t>
  </si>
  <si>
    <t>Activitate.....</t>
  </si>
  <si>
    <t>Activitate ....</t>
  </si>
  <si>
    <t>Tabel 2 - Realizat în anul anterior (n-1)</t>
  </si>
  <si>
    <t>Lei/
MWh</t>
  </si>
  <si>
    <t>pondere
 %</t>
  </si>
  <si>
    <t>FIŞA DE CALCUL - PREȚ/TARIF PROPUS</t>
  </si>
  <si>
    <t>Tabel 3 - Preț/tarif propus în anul curent (n)</t>
  </si>
  <si>
    <t>Solicitantul va specifica dacă există această situație</t>
  </si>
  <si>
    <t xml:space="preserve">În cazul producerii energiei termice în CT la care nu există consumatori racordați direct la barele centralei, se completează datele  pentru activitatea integrată pe coloana ”Total energie termică”. </t>
  </si>
  <si>
    <t>Se prezintă structura de fundamentare a prețurilor/tarifelor avizate de ANRE în Anul de raportare anterior (n-1)</t>
  </si>
  <si>
    <t>an</t>
  </si>
  <si>
    <t>Preț/Tarif actual avizat de ANRE 
în Anul anterior (n-1)</t>
  </si>
  <si>
    <t>in Anul curent 
(n)</t>
  </si>
  <si>
    <r>
      <t xml:space="preserve">Licența  (tip - </t>
    </r>
    <r>
      <rPr>
        <b/>
        <i/>
        <sz val="10"/>
        <rFont val="Arial"/>
        <family val="2"/>
      </rPr>
      <t>producere / SACET / transport,distributie,furnizare</t>
    </r>
    <r>
      <rPr>
        <b/>
        <sz val="10"/>
        <rFont val="Arial"/>
        <family val="2"/>
      </rPr>
      <t>, numar, data)</t>
    </r>
  </si>
  <si>
    <t xml:space="preserve">Tabel 1 - ECR - Situația cheltuielilor înregistrate în Anul anterior (n-1): </t>
  </si>
  <si>
    <t xml:space="preserve">Tabel 1 - ECR - Situația cheltuielilor înregistrate în primul semestru  în Anul curent (an): </t>
  </si>
  <si>
    <t xml:space="preserve">FIȘA DE REPARTIZARE A COSTURILOR VARIABILE </t>
  </si>
  <si>
    <t>FIŞA DE CALCUL - PREȚUL LOCAL DE FURNIZARE A ENERGIEI TERMICE</t>
  </si>
  <si>
    <r>
      <t xml:space="preserve">Lei/MWh
</t>
    </r>
    <r>
      <rPr>
        <sz val="11"/>
        <rFont val="Arial"/>
        <family val="2"/>
      </rPr>
      <t>exclusiv TVA</t>
    </r>
  </si>
  <si>
    <t>MACHETĂ EVIDENȚE CONTABILE DE REGLEMENTARE - ANUL ANTERIOR (n-1)</t>
  </si>
  <si>
    <t>MACHETĂ EVIDENȚE CONTABILE DE REGLEMENTARE - SEMESTRUL I - AN CURENT (n)</t>
  </si>
  <si>
    <t>MACHETE MODELE CENTRALIZATOARE - COSTURI VARIABILE</t>
  </si>
  <si>
    <t>(4) Costurile variabile și costurile fixe sunt estimate pe baza realizărilor în 6 luni (1 ianuarie - 30 iunie) și a previziunilor pe următoarele 6 luni (1 iulie - 31 decembrie) din Anul curent (n)</t>
  </si>
  <si>
    <t>(3) Se prezintă structura de fundamentare a prețurilor/tarifelor avizate de ANRE în Anul anterior (n-1)</t>
  </si>
  <si>
    <t>Se completează câte o coloană distinctă pentru fiecare activitate pentru care se solicită emiterea avizului privind stabilirea /ajustarea unui preț/tarif.</t>
  </si>
  <si>
    <t>Se completează câte fișă distinctă pentru fiecare activitate pentru care se solicită emiterea avizului privind stabilirea /ajustarea unui preț/tarif.</t>
  </si>
  <si>
    <t xml:space="preserve">Se completează câte o coloană distinctă pentru fiecare preț/tarif solicitat de operator. </t>
  </si>
  <si>
    <t xml:space="preserve">Corecție actualizată (Corr_act)  </t>
  </si>
  <si>
    <t>XII.</t>
  </si>
  <si>
    <t>A2</t>
  </si>
  <si>
    <t>A3</t>
  </si>
  <si>
    <t xml:space="preserve"> A5</t>
  </si>
  <si>
    <t>A6</t>
  </si>
  <si>
    <t xml:space="preserve"> A7</t>
  </si>
  <si>
    <t xml:space="preserve"> A8</t>
  </si>
  <si>
    <t xml:space="preserve"> A9</t>
  </si>
  <si>
    <t>A10</t>
  </si>
  <si>
    <t>Datele referitoare la costurile variabile și fixe se corelează cu cele din fișa de calcul A5 și fișa de calcul A6</t>
  </si>
  <si>
    <t>* Se completează valoarea pierderilor tehnologice pentru tarifele de transport și/sau de distribuție solicitate de operatori, corelat cu datele din macheta A7 și/sau macheta A8.</t>
  </si>
  <si>
    <t>Datele se vor corela cu fișa de calcul A3</t>
  </si>
  <si>
    <t>Datele referitoare la costurile fixe se corelează cu datele  din fișa de calcul A3</t>
  </si>
  <si>
    <t>A4.2</t>
  </si>
  <si>
    <t>A4.1</t>
  </si>
  <si>
    <t xml:space="preserve">FIȘĂ DE CALCUL - BILANȚUL ENERGIEI TERMICE - REȚEA DE TRANSPORT </t>
  </si>
  <si>
    <t>FIȘĂ DE CALCUL - BILANȚUL ENERGIEI TERMICE - REȚEA DE DISTRIBUȚIE</t>
  </si>
  <si>
    <r>
      <t>*  Cantitatea de de energie termică livrată din RT de la pct. 9, trebuie să fie este egală cu cantitatea de energie termică specificată la pct. 12 din fișa de calcul  A7 - "</t>
    </r>
    <r>
      <rPr>
        <i/>
        <sz val="10"/>
        <color theme="1"/>
        <rFont val="Arial"/>
        <family val="2"/>
      </rPr>
      <t>Bilanțul energiei termice - Rețea de transport</t>
    </r>
    <r>
      <rPr>
        <sz val="10"/>
        <color theme="1"/>
        <rFont val="Arial"/>
        <family val="2"/>
      </rPr>
      <t>".</t>
    </r>
  </si>
  <si>
    <r>
      <t>*  Cantitatea de energie termică livrată din RT de la pct. 12, trebuie să fie este egală cu cantitatea de energie termică specificată la pct. 9 din fișa de calcul A8- "</t>
    </r>
    <r>
      <rPr>
        <i/>
        <sz val="10"/>
        <color theme="1"/>
        <rFont val="Arial"/>
        <family val="2"/>
      </rPr>
      <t>Bilanțul energiei termice  - Rețea de distribuție</t>
    </r>
    <r>
      <rPr>
        <sz val="10"/>
        <color theme="1"/>
        <rFont val="Arial"/>
        <family val="2"/>
      </rPr>
      <t>".</t>
    </r>
  </si>
  <si>
    <t>Cantitățile de energie termică livrate corespund cu cele specificate în fișele de calcul A7, respectiv, A8.</t>
  </si>
  <si>
    <t>în Anul curent (an)</t>
  </si>
  <si>
    <t>în Anul anterior (n-1):</t>
  </si>
  <si>
    <t>Activitatea: ....................</t>
  </si>
  <si>
    <t xml:space="preserve">Tabel 2 - ECR - Situația veniturilor înregistrate în Anul de raportare (n-1): </t>
  </si>
  <si>
    <t>Valoare energie termică pierdută în transport/ distribuție -real, realizat</t>
  </si>
  <si>
    <t>Valoare energie termică pierdută în transport/ distribuție - real</t>
  </si>
  <si>
    <t xml:space="preserve">Valoare energie termică pierdută în transport/ distribuție - real </t>
  </si>
  <si>
    <t>Cosnum energie electrică tehnologică-reglementat</t>
  </si>
  <si>
    <t>Consum energie electrică tehnologică - real</t>
  </si>
  <si>
    <t>Valoare apă brută/tratată - real</t>
  </si>
  <si>
    <t>Cosnum consum apă brută/tratată - reglementat</t>
  </si>
  <si>
    <t>Consum apă brută/tratată- real</t>
  </si>
  <si>
    <t>Cosnum consum apă brută/tratată - realizat, reglementat</t>
  </si>
  <si>
    <t>Consum apă brută/tratată- realizat, real</t>
  </si>
  <si>
    <t>Consum energie electrică tehnologică - realizat, real</t>
  </si>
  <si>
    <t>Cosnum energie electrică tehnologică- realizat, reglementat</t>
  </si>
  <si>
    <t>Valoare energie energie electrică - real</t>
  </si>
  <si>
    <t>Valoare energie energie electrică - reglementat</t>
  </si>
  <si>
    <t>Valoare energie termică pierdută în transport/ distribuție- realizat, reglementat</t>
  </si>
  <si>
    <t>Valoare energie termică pierdută în transport/ distribuție - realizat, real</t>
  </si>
  <si>
    <t>Tabelele centralizatoare se adaptează de către producătorul/operatorul SPAET , în funcție de specificul fiecăruia și de activitatea/activitățile desfășurate</t>
  </si>
  <si>
    <t>Combustibil/resursa primară</t>
  </si>
  <si>
    <t xml:space="preserve">MACHETĂ - REPARTIZAREA PERSONALULUI PE ACTIVITĂȚI </t>
  </si>
  <si>
    <t>A1</t>
  </si>
  <si>
    <r>
      <t>***  În coloana "</t>
    </r>
    <r>
      <rPr>
        <i/>
        <sz val="10"/>
        <rFont val="Arial"/>
        <family val="2"/>
      </rPr>
      <t>Realizat în Anul de raportare anterior</t>
    </r>
    <r>
      <rPr>
        <sz val="10"/>
        <rFont val="Arial"/>
        <family val="2"/>
      </rPr>
      <t>", se completează cu valoarea veniturilor determinate în macheta A1</t>
    </r>
  </si>
  <si>
    <t>Se completează câte o linie separată pentru fiecare CT proprie racordată la RT pentru care se determină preț distinct de producere, menționând denumirea  CT în coloana (1) și costurile de producere corespunzatoare, în coloanele (3), (4) si (5).</t>
  </si>
  <si>
    <t>Se completează câte o linie separată pentru fiecare CET proprie racordată la RT pentru care s-a aprobat preț distinct de producere, menționând denumirea  CET în coloana (1) și cantitătile corespunzatoare de energie termică livrată în RT, în coloanele (3), (4) și (5).</t>
  </si>
  <si>
    <t>Se completează câte o linie separată pentru fiecare CET proprie racordată la RT pentru care s-a aprobat preț distinct de producere, menționând denumirea  CET în coloana (1) și prețurile de producere corespunzătoare, în coloanele (3), (4) și (5).</t>
  </si>
  <si>
    <t>Se completează câte o linie separată pentru fiecare CT proprie racordată la RT pentru care se determină preț distinct de producere, menționând denumirea  CT în coloana (1) și cantitățile corespunzatoare de energie termică produsă, în coloanele (3), (4) si (5).</t>
  </si>
  <si>
    <t>Se completează câte o linie separată pentru fiecare CT proprie racordată la RT pentru care se determină preț distinct de producere, menționând denumirea  CT în coloana (1) și cantitățile corespunzatoare de energie termică livrată în RT, în coloanele (3), (4) si (5).</t>
  </si>
  <si>
    <t>Se completează câte o linie separată pentru fiecare CT proprie racordată la RT pentru care se determină preț distinct de producere, menționând denumirea  CT în coloana (1) și cantitățile corespunzatoare de energie termică livrată consumatorilor de la gard, în coloanele (3), (4) si (5).</t>
  </si>
  <si>
    <t>Se completează câte o linie separată pentru fiecare CT proprie racordată la RD pentru care se determină preț distinct de producere, menționând denumirea  CT in coloana (1) și cantitățile corespunzatoare de energie termica produsă în coloanele (3), (4) și (5).</t>
  </si>
  <si>
    <t>Se completează câte o linie separată pentru fiecare CT proprie racordată la RD pentru care se determină preț distinct de producere, menționând denumirea  CT in coloana (1) și cantitățile corespunzatoare de energie termica livrata la consumatori de la gard in coloanele (3), (4) și (5).</t>
  </si>
  <si>
    <t>Se completează câte o linie separată pentru fiecare CT proprie racordată la RD pentru care se determinăpreț distinct de producere, menționând denumirea  CT in coloana (1) și cantitățile corespunzatoare de energie termica livrata in RD in coloanele (3), (4) și (5).</t>
  </si>
  <si>
    <t>Se va completa câte o linie separată pentru fiecare CT proprie racordată la RD pentru care s-a determinat preț distinct de producere, menționând denumirea  CT în coloana (1) și costurile de producere corespunzatoare, în coloanele (3), (4) și (5).</t>
  </si>
  <si>
    <t>Se completează câte o linie separată pentru fiecare CET proprie racordată la RD pentru care s-a aprobat preț distinct de producere, menționând denumirea  CET în coloana (1) și cantitatile corespunzatoare de energie termică livrată în RD, în coloanele (3), (4) și (5).</t>
  </si>
  <si>
    <t>Se vcompletează câte o linie separată pentru fiecare CET proprie racordată la RD pentru care s-a aprobat preț distinct de producere, menționând denumirea  CET în coloana (1) și prețurile de producere corespunzatoare, în coloanele (3), (4) și (5).</t>
  </si>
  <si>
    <t xml:space="preserve">       ▪ Energie termică produsă din sursa: </t>
  </si>
  <si>
    <t xml:space="preserve">       ▪ Energie termică produsă din sursa:</t>
  </si>
  <si>
    <t>Fișa de calcul se adapteaza în funcție de situația specifică a fiecărui operator.</t>
  </si>
  <si>
    <t>Solicitantul specifică dacă există această situație</t>
  </si>
  <si>
    <t>În cazul producerii energiei termice în CT la care nu există consumatori racordați direct la barele centralei, se completează datele  pentru activitatea integrată pe coloana ”Total energie termică” .  Solicitantul specifică dacă există această situație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</si>
</sst>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
    <numFmt numFmtId="166" formatCode="#,##0.0"/>
  </numFmts>
  <fonts count="53" x14ac:knownFonts="1">
    <font>
      <sz val="11"/>
      <color theme="1"/>
      <name val="Calibri"/>
      <family val="2"/>
      <charset val="238"/>
      <scheme val="minor"/>
    </font>
    <font>
      <sz val="11"/>
      <color theme="1"/>
      <name val="Calibri"/>
      <family val="2"/>
      <scheme val="minor"/>
    </font>
    <font>
      <sz val="11"/>
      <color theme="1"/>
      <name val="Arial"/>
      <family val="2"/>
    </font>
    <font>
      <b/>
      <sz val="11"/>
      <color theme="1"/>
      <name val="Arial"/>
      <family val="2"/>
    </font>
    <font>
      <b/>
      <sz val="10"/>
      <color rgb="FF000000"/>
      <name val="Arial"/>
      <family val="2"/>
    </font>
    <font>
      <sz val="10"/>
      <color theme="1"/>
      <name val="Arial"/>
      <family val="2"/>
    </font>
    <font>
      <b/>
      <sz val="10"/>
      <color theme="1"/>
      <name val="Arial"/>
      <family val="2"/>
    </font>
    <font>
      <sz val="9"/>
      <color indexed="81"/>
      <name val="Tahoma"/>
      <family val="2"/>
    </font>
    <font>
      <b/>
      <sz val="9"/>
      <color indexed="81"/>
      <name val="Tahoma"/>
      <family val="2"/>
    </font>
    <font>
      <sz val="11"/>
      <color theme="1"/>
      <name val="Calibri"/>
      <family val="2"/>
      <scheme val="minor"/>
    </font>
    <font>
      <sz val="11"/>
      <color theme="1"/>
      <name val="Calibri"/>
      <family val="2"/>
      <charset val="238"/>
      <scheme val="minor"/>
    </font>
    <font>
      <b/>
      <sz val="10"/>
      <name val="Arial"/>
      <family val="2"/>
    </font>
    <font>
      <b/>
      <sz val="9"/>
      <name val="Arial"/>
      <family val="2"/>
    </font>
    <font>
      <sz val="10"/>
      <name val="Arial"/>
      <family val="2"/>
    </font>
    <font>
      <b/>
      <i/>
      <sz val="11"/>
      <color rgb="FF0000CC"/>
      <name val="Arial"/>
      <family val="2"/>
    </font>
    <font>
      <b/>
      <i/>
      <sz val="12"/>
      <color rgb="FF0000CC"/>
      <name val="Arial"/>
      <family val="2"/>
    </font>
    <font>
      <sz val="9"/>
      <name val="Arial"/>
      <family val="2"/>
    </font>
    <font>
      <b/>
      <sz val="12"/>
      <name val="Arial"/>
      <family val="2"/>
    </font>
    <font>
      <b/>
      <sz val="11"/>
      <name val="Arial"/>
      <family val="2"/>
    </font>
    <font>
      <b/>
      <sz val="11"/>
      <color rgb="FFFF0000"/>
      <name val="Arial"/>
      <family val="2"/>
    </font>
    <font>
      <i/>
      <sz val="10"/>
      <color rgb="FF0000CC"/>
      <name val="Arial"/>
      <family val="2"/>
    </font>
    <font>
      <sz val="11"/>
      <name val="Calibri"/>
      <family val="2"/>
      <scheme val="minor"/>
    </font>
    <font>
      <b/>
      <sz val="11"/>
      <name val="Calibri"/>
      <family val="2"/>
      <scheme val="minor"/>
    </font>
    <font>
      <b/>
      <sz val="14"/>
      <name val="Calibri"/>
      <family val="2"/>
      <charset val="238"/>
      <scheme val="minor"/>
    </font>
    <font>
      <b/>
      <i/>
      <sz val="11"/>
      <name val="Arial"/>
      <family val="2"/>
    </font>
    <font>
      <b/>
      <u/>
      <sz val="10"/>
      <name val="Arial"/>
      <family val="2"/>
    </font>
    <font>
      <sz val="11"/>
      <name val="Arial"/>
      <family val="2"/>
    </font>
    <font>
      <sz val="12"/>
      <name val="Arial"/>
      <family val="2"/>
    </font>
    <font>
      <b/>
      <u/>
      <sz val="12"/>
      <color theme="1"/>
      <name val="Arial"/>
      <family val="2"/>
    </font>
    <font>
      <b/>
      <sz val="12"/>
      <color theme="1"/>
      <name val="Arial"/>
      <family val="2"/>
    </font>
    <font>
      <i/>
      <sz val="10"/>
      <color theme="1"/>
      <name val="Arial"/>
      <family val="2"/>
    </font>
    <font>
      <b/>
      <u/>
      <sz val="11"/>
      <name val="Arial"/>
      <family val="2"/>
    </font>
    <font>
      <i/>
      <sz val="10"/>
      <name val="Arial"/>
      <family val="2"/>
    </font>
    <font>
      <b/>
      <u/>
      <sz val="11"/>
      <name val="Calibri"/>
      <family val="2"/>
      <scheme val="minor"/>
    </font>
    <font>
      <sz val="12"/>
      <color rgb="FF0000CC"/>
      <name val="Arial"/>
      <family val="2"/>
    </font>
    <font>
      <b/>
      <sz val="10"/>
      <color rgb="FF0000CC"/>
      <name val="Arial"/>
      <family val="2"/>
    </font>
    <font>
      <i/>
      <sz val="11"/>
      <color rgb="FF0000CC"/>
      <name val="Arial"/>
      <family val="2"/>
    </font>
    <font>
      <b/>
      <sz val="11"/>
      <color rgb="FF0000CC"/>
      <name val="Arial"/>
      <family val="2"/>
    </font>
    <font>
      <b/>
      <i/>
      <sz val="10"/>
      <color rgb="FF0000CC"/>
      <name val="Arial"/>
      <family val="2"/>
    </font>
    <font>
      <sz val="8"/>
      <name val="Calibri"/>
      <family val="2"/>
      <charset val="238"/>
      <scheme val="minor"/>
    </font>
    <font>
      <b/>
      <sz val="11"/>
      <name val="Calibri"/>
      <family val="2"/>
      <charset val="238"/>
      <scheme val="minor"/>
    </font>
    <font>
      <b/>
      <sz val="10"/>
      <name val="Arial"/>
      <family val="2"/>
      <charset val="238"/>
    </font>
    <font>
      <b/>
      <sz val="10"/>
      <color theme="1"/>
      <name val="Arial"/>
      <family val="2"/>
      <charset val="238"/>
    </font>
    <font>
      <sz val="10"/>
      <color rgb="FF0000CC"/>
      <name val="Arial"/>
      <family val="2"/>
    </font>
    <font>
      <sz val="11"/>
      <color rgb="FF0000CC"/>
      <name val="Arial"/>
      <family val="2"/>
    </font>
    <font>
      <b/>
      <i/>
      <sz val="10"/>
      <name val="Arial"/>
      <family val="2"/>
    </font>
    <font>
      <b/>
      <sz val="10"/>
      <name val="Calibri"/>
      <family val="2"/>
      <charset val="238"/>
      <scheme val="minor"/>
    </font>
    <font>
      <sz val="10"/>
      <name val="Calibri"/>
      <family val="2"/>
      <scheme val="minor"/>
    </font>
    <font>
      <b/>
      <sz val="10"/>
      <name val="Calibri"/>
      <family val="2"/>
      <scheme val="minor"/>
    </font>
    <font>
      <b/>
      <sz val="12"/>
      <name val="Calibri"/>
      <family val="2"/>
      <charset val="238"/>
      <scheme val="minor"/>
    </font>
    <font>
      <b/>
      <u/>
      <sz val="12"/>
      <name val="Arial"/>
      <family val="2"/>
    </font>
    <font>
      <b/>
      <u/>
      <sz val="12"/>
      <name val="Calibri"/>
      <family val="2"/>
      <charset val="238"/>
      <scheme val="minor"/>
    </font>
    <font>
      <b/>
      <u/>
      <sz val="14"/>
      <name val="Arial"/>
      <family val="2"/>
    </font>
  </fonts>
  <fills count="3">
    <fill>
      <patternFill patternType="none"/>
    </fill>
    <fill>
      <patternFill patternType="gray125"/>
    </fill>
    <fill>
      <patternFill patternType="solid">
        <fgColor theme="0"/>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top/>
      <bottom/>
      <diagonal/>
    </border>
    <border>
      <left style="thin">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s>
  <cellStyleXfs count="9">
    <xf numFmtId="0" fontId="0" fillId="0" borderId="0"/>
    <xf numFmtId="0" fontId="9" fillId="0" borderId="0"/>
    <xf numFmtId="9" fontId="10" fillId="0" borderId="0" applyFont="0" applyFill="0" applyBorder="0" applyAlignment="0" applyProtection="0"/>
    <xf numFmtId="164" fontId="9"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3" fillId="0" borderId="0"/>
    <xf numFmtId="0" fontId="13" fillId="0" borderId="0"/>
  </cellStyleXfs>
  <cellXfs count="1165">
    <xf numFmtId="0" fontId="0" fillId="0" borderId="0" xfId="0"/>
    <xf numFmtId="0" fontId="6" fillId="0" borderId="26" xfId="1" applyFont="1" applyBorder="1"/>
    <xf numFmtId="0" fontId="2" fillId="0" borderId="0" xfId="1" applyFont="1"/>
    <xf numFmtId="0" fontId="16" fillId="0" borderId="15" xfId="0" applyFont="1" applyBorder="1" applyAlignment="1">
      <alignment horizontal="center" vertical="center" wrapText="1"/>
    </xf>
    <xf numFmtId="0" fontId="16" fillId="0" borderId="59" xfId="0" applyFont="1" applyBorder="1" applyAlignment="1">
      <alignment horizontal="center" vertical="center" wrapText="1"/>
    </xf>
    <xf numFmtId="0" fontId="17" fillId="0" borderId="0" xfId="1" applyFont="1"/>
    <xf numFmtId="0" fontId="18" fillId="0" borderId="0" xfId="1" applyFont="1" applyAlignment="1">
      <alignment horizontal="left"/>
    </xf>
    <xf numFmtId="164" fontId="17" fillId="0" borderId="0" xfId="5" applyFont="1" applyBorder="1" applyAlignment="1"/>
    <xf numFmtId="0" fontId="5" fillId="0" borderId="0" xfId="0" quotePrefix="1" applyFont="1"/>
    <xf numFmtId="0" fontId="22" fillId="0" borderId="0" xfId="1" applyFont="1"/>
    <xf numFmtId="0" fontId="21" fillId="0" borderId="0" xfId="1" applyFont="1"/>
    <xf numFmtId="9" fontId="12" fillId="0" borderId="55" xfId="2" applyFont="1" applyFill="1" applyBorder="1" applyAlignment="1">
      <alignment horizontal="center" vertical="center" wrapText="1"/>
    </xf>
    <xf numFmtId="9" fontId="12" fillId="0" borderId="68" xfId="2" applyFont="1" applyFill="1" applyBorder="1" applyAlignment="1">
      <alignment horizontal="center" vertical="center" wrapText="1"/>
    </xf>
    <xf numFmtId="3" fontId="11" fillId="0" borderId="26" xfId="0" applyNumberFormat="1" applyFont="1" applyBorder="1" applyAlignment="1">
      <alignment vertical="center" wrapText="1"/>
    </xf>
    <xf numFmtId="3" fontId="11" fillId="0" borderId="10" xfId="0" applyNumberFormat="1" applyFont="1" applyBorder="1" applyAlignment="1">
      <alignment vertical="center" wrapText="1"/>
    </xf>
    <xf numFmtId="3" fontId="11" fillId="0" borderId="3" xfId="0" applyNumberFormat="1" applyFont="1" applyBorder="1" applyAlignment="1">
      <alignment vertical="center" wrapText="1"/>
    </xf>
    <xf numFmtId="3" fontId="11" fillId="0" borderId="4" xfId="0" applyNumberFormat="1" applyFont="1" applyBorder="1" applyAlignment="1">
      <alignment vertical="center" wrapText="1"/>
    </xf>
    <xf numFmtId="3" fontId="11" fillId="0" borderId="47" xfId="0" applyNumberFormat="1" applyFont="1" applyBorder="1" applyAlignment="1">
      <alignment vertical="center" wrapText="1"/>
    </xf>
    <xf numFmtId="3" fontId="11" fillId="0" borderId="5" xfId="0" applyNumberFormat="1" applyFont="1" applyBorder="1" applyAlignment="1">
      <alignment vertical="center" wrapText="1"/>
    </xf>
    <xf numFmtId="3" fontId="11" fillId="0" borderId="6" xfId="0" applyNumberFormat="1" applyFont="1" applyBorder="1" applyAlignment="1">
      <alignment vertical="center" wrapText="1"/>
    </xf>
    <xf numFmtId="3" fontId="11" fillId="0" borderId="44" xfId="0" applyNumberFormat="1" applyFont="1" applyBorder="1" applyAlignment="1">
      <alignment vertical="center" wrapText="1"/>
    </xf>
    <xf numFmtId="3" fontId="11" fillId="0" borderId="24" xfId="0" applyNumberFormat="1" applyFont="1" applyBorder="1" applyAlignment="1">
      <alignment vertical="center" wrapText="1"/>
    </xf>
    <xf numFmtId="3" fontId="11" fillId="0" borderId="27" xfId="0" applyNumberFormat="1" applyFont="1" applyBorder="1" applyAlignment="1">
      <alignment vertical="center" wrapText="1"/>
    </xf>
    <xf numFmtId="3" fontId="11" fillId="0" borderId="1" xfId="0" applyNumberFormat="1" applyFont="1" applyBorder="1" applyAlignment="1">
      <alignment vertical="center" wrapText="1"/>
    </xf>
    <xf numFmtId="3" fontId="13" fillId="0" borderId="27" xfId="0" applyNumberFormat="1" applyFont="1" applyBorder="1" applyAlignment="1">
      <alignment vertical="center" wrapText="1"/>
    </xf>
    <xf numFmtId="3" fontId="13" fillId="0" borderId="2" xfId="0" applyNumberFormat="1" applyFont="1" applyBorder="1" applyAlignment="1">
      <alignment vertical="center" wrapText="1"/>
    </xf>
    <xf numFmtId="3" fontId="13" fillId="0" borderId="1" xfId="0" applyNumberFormat="1" applyFont="1" applyBorder="1" applyAlignment="1">
      <alignment vertical="center" wrapText="1"/>
    </xf>
    <xf numFmtId="3" fontId="13" fillId="0" borderId="40" xfId="0" applyNumberFormat="1" applyFont="1" applyBorder="1" applyAlignment="1">
      <alignment vertical="center" wrapText="1"/>
    </xf>
    <xf numFmtId="3" fontId="13" fillId="0" borderId="7" xfId="0" applyNumberFormat="1" applyFont="1" applyBorder="1" applyAlignment="1">
      <alignment vertical="center" wrapText="1"/>
    </xf>
    <xf numFmtId="0" fontId="16" fillId="0" borderId="27" xfId="0" applyFont="1" applyBorder="1" applyAlignment="1">
      <alignment vertical="center" wrapText="1"/>
    </xf>
    <xf numFmtId="3" fontId="16" fillId="0" borderId="27" xfId="0" applyNumberFormat="1" applyFont="1" applyBorder="1" applyAlignment="1">
      <alignment wrapText="1"/>
    </xf>
    <xf numFmtId="3" fontId="16" fillId="0" borderId="27" xfId="0" applyNumberFormat="1" applyFont="1" applyBorder="1" applyAlignment="1">
      <alignment vertical="center" wrapText="1"/>
    </xf>
    <xf numFmtId="3" fontId="13" fillId="0" borderId="8" xfId="0" applyNumberFormat="1" applyFont="1" applyBorder="1" applyAlignment="1">
      <alignment vertical="center" wrapText="1"/>
    </xf>
    <xf numFmtId="3" fontId="11" fillId="0" borderId="40" xfId="0" applyNumberFormat="1" applyFont="1" applyBorder="1" applyAlignment="1">
      <alignment vertical="center" wrapText="1"/>
    </xf>
    <xf numFmtId="3" fontId="11" fillId="0" borderId="7" xfId="0" applyNumberFormat="1" applyFont="1" applyBorder="1" applyAlignment="1">
      <alignment vertical="center" wrapText="1"/>
    </xf>
    <xf numFmtId="0" fontId="16" fillId="0" borderId="0" xfId="0" applyFont="1"/>
    <xf numFmtId="0" fontId="13" fillId="0" borderId="0" xfId="0" applyFont="1"/>
    <xf numFmtId="0" fontId="13" fillId="0" borderId="0" xfId="0" applyFont="1" applyAlignment="1">
      <alignment horizontal="right"/>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28" xfId="0" applyFont="1" applyBorder="1" applyAlignment="1">
      <alignment horizontal="center" vertical="center"/>
    </xf>
    <xf numFmtId="0" fontId="12" fillId="0" borderId="19"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55" xfId="0" applyFont="1" applyBorder="1" applyAlignment="1">
      <alignment horizontal="right"/>
    </xf>
    <xf numFmtId="0" fontId="12" fillId="0" borderId="34" xfId="0" applyFont="1" applyBorder="1" applyAlignment="1">
      <alignment horizontal="left" vertical="center" wrapText="1"/>
    </xf>
    <xf numFmtId="0" fontId="12" fillId="0" borderId="36" xfId="0" applyFont="1" applyBorder="1" applyAlignment="1">
      <alignment horizontal="center" vertical="center" wrapText="1"/>
    </xf>
    <xf numFmtId="0" fontId="18" fillId="0" borderId="46" xfId="0" applyFont="1" applyBorder="1" applyAlignment="1">
      <alignment vertical="center" wrapText="1"/>
    </xf>
    <xf numFmtId="0" fontId="18" fillId="0" borderId="18" xfId="0" applyFont="1" applyBorder="1" applyAlignment="1">
      <alignment vertical="center" wrapText="1"/>
    </xf>
    <xf numFmtId="0" fontId="11" fillId="0" borderId="0" xfId="0" applyFont="1"/>
    <xf numFmtId="0" fontId="13" fillId="0" borderId="27" xfId="0" applyFont="1" applyBorder="1" applyAlignment="1">
      <alignment horizontal="right"/>
    </xf>
    <xf numFmtId="0" fontId="13" fillId="0" borderId="18" xfId="0" applyFont="1" applyBorder="1" applyAlignment="1">
      <alignment horizontal="left" vertical="center" wrapText="1" indent="2"/>
    </xf>
    <xf numFmtId="0" fontId="13" fillId="0" borderId="18" xfId="0" applyFont="1" applyBorder="1" applyAlignment="1">
      <alignment horizontal="left" vertical="center" wrapText="1" indent="4"/>
    </xf>
    <xf numFmtId="0" fontId="11" fillId="0" borderId="27" xfId="0" applyFont="1" applyBorder="1" applyAlignment="1">
      <alignment horizontal="right" vertical="center"/>
    </xf>
    <xf numFmtId="0" fontId="11" fillId="0" borderId="18" xfId="0" applyFont="1" applyBorder="1" applyAlignment="1">
      <alignment vertical="center" wrapText="1"/>
    </xf>
    <xf numFmtId="0" fontId="18" fillId="0" borderId="2" xfId="0" applyFont="1" applyBorder="1" applyAlignment="1">
      <alignment vertical="center" wrapText="1"/>
    </xf>
    <xf numFmtId="0" fontId="18" fillId="0" borderId="19" xfId="0" applyFont="1" applyBorder="1" applyAlignment="1">
      <alignment vertical="center" wrapText="1"/>
    </xf>
    <xf numFmtId="0" fontId="12" fillId="0" borderId="0" xfId="0" applyFont="1"/>
    <xf numFmtId="0" fontId="13" fillId="0" borderId="0" xfId="0" quotePrefix="1" applyFont="1"/>
    <xf numFmtId="14" fontId="24" fillId="0" borderId="0" xfId="1" applyNumberFormat="1" applyFont="1" applyAlignment="1">
      <alignment horizontal="center"/>
    </xf>
    <xf numFmtId="0" fontId="12" fillId="0" borderId="55" xfId="0" applyFont="1" applyBorder="1" applyAlignment="1">
      <alignment horizontal="center" vertical="center" wrapText="1"/>
    </xf>
    <xf numFmtId="0" fontId="11" fillId="0" borderId="44" xfId="0" applyFont="1" applyBorder="1" applyAlignment="1">
      <alignment horizontal="right"/>
    </xf>
    <xf numFmtId="16" fontId="11" fillId="0" borderId="27" xfId="0" applyNumberFormat="1" applyFont="1" applyBorder="1" applyAlignment="1">
      <alignment horizontal="right" vertical="center"/>
    </xf>
    <xf numFmtId="0" fontId="13" fillId="0" borderId="27" xfId="0" applyFont="1" applyBorder="1" applyAlignment="1">
      <alignment horizontal="right" vertical="center"/>
    </xf>
    <xf numFmtId="4" fontId="13" fillId="0" borderId="27" xfId="0" applyNumberFormat="1" applyFont="1" applyBorder="1" applyAlignment="1">
      <alignment horizontal="right" vertical="center"/>
    </xf>
    <xf numFmtId="0" fontId="11" fillId="0" borderId="28" xfId="0" applyFont="1" applyBorder="1" applyAlignment="1">
      <alignment horizontal="right" vertical="center"/>
    </xf>
    <xf numFmtId="0" fontId="16" fillId="0" borderId="66" xfId="0" applyFont="1" applyBorder="1" applyAlignment="1">
      <alignment horizontal="right"/>
    </xf>
    <xf numFmtId="0" fontId="12" fillId="0" borderId="55" xfId="0" applyFont="1" applyBorder="1" applyAlignment="1">
      <alignment vertical="center" wrapText="1"/>
    </xf>
    <xf numFmtId="0" fontId="12" fillId="0" borderId="58" xfId="0" applyFont="1" applyBorder="1" applyAlignment="1">
      <alignment horizontal="center" vertical="center" wrapText="1"/>
    </xf>
    <xf numFmtId="0" fontId="12" fillId="0" borderId="54" xfId="0" applyFont="1" applyBorder="1" applyAlignment="1">
      <alignment horizontal="center" vertical="center" wrapText="1"/>
    </xf>
    <xf numFmtId="0" fontId="12" fillId="0" borderId="23" xfId="0" applyFont="1" applyBorder="1" applyAlignment="1">
      <alignment horizontal="center" vertical="center" wrapText="1"/>
    </xf>
    <xf numFmtId="3" fontId="13" fillId="0" borderId="18" xfId="0" applyNumberFormat="1" applyFont="1" applyBorder="1" applyAlignment="1">
      <alignment vertical="center" wrapText="1"/>
    </xf>
    <xf numFmtId="0" fontId="13" fillId="0" borderId="34" xfId="0" applyFont="1" applyBorder="1"/>
    <xf numFmtId="0" fontId="13" fillId="0" borderId="35" xfId="0" applyFont="1" applyBorder="1"/>
    <xf numFmtId="0" fontId="16" fillId="0" borderId="54" xfId="0" applyFont="1" applyBorder="1" applyAlignment="1">
      <alignment horizontal="center" vertical="center" wrapText="1"/>
    </xf>
    <xf numFmtId="0" fontId="13" fillId="0" borderId="0" xfId="1" applyFont="1" applyAlignment="1">
      <alignment horizontal="left" vertical="center"/>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59" xfId="0" applyFont="1" applyBorder="1" applyAlignment="1">
      <alignment horizontal="center" vertical="center" wrapText="1"/>
    </xf>
    <xf numFmtId="0" fontId="12" fillId="0" borderId="16" xfId="0" applyFont="1" applyBorder="1" applyAlignment="1">
      <alignment horizontal="center" vertical="center" wrapText="1"/>
    </xf>
    <xf numFmtId="0" fontId="2" fillId="0" borderId="0" xfId="4" applyFont="1"/>
    <xf numFmtId="49" fontId="11" fillId="0" borderId="48" xfId="4" applyNumberFormat="1" applyFont="1" applyBorder="1" applyAlignment="1">
      <alignment horizontal="center" vertical="center" wrapText="1"/>
    </xf>
    <xf numFmtId="0" fontId="11" fillId="0" borderId="17" xfId="4" applyFont="1" applyBorder="1" applyAlignment="1">
      <alignment horizontal="center" vertical="center" wrapText="1"/>
    </xf>
    <xf numFmtId="49" fontId="11" fillId="0" borderId="16" xfId="4" applyNumberFormat="1" applyFont="1" applyBorder="1" applyAlignment="1">
      <alignment horizontal="center" vertical="center" wrapText="1"/>
    </xf>
    <xf numFmtId="49" fontId="11" fillId="0" borderId="19" xfId="4" applyNumberFormat="1" applyFont="1" applyBorder="1" applyAlignment="1">
      <alignment horizontal="center" vertical="center" wrapText="1"/>
    </xf>
    <xf numFmtId="49" fontId="2" fillId="0" borderId="0" xfId="4" applyNumberFormat="1" applyFont="1"/>
    <xf numFmtId="0" fontId="11" fillId="0" borderId="14" xfId="4" applyFont="1" applyBorder="1" applyAlignment="1">
      <alignment vertical="center" wrapText="1"/>
    </xf>
    <xf numFmtId="3" fontId="11" fillId="0" borderId="14" xfId="4" applyNumberFormat="1" applyFont="1" applyBorder="1" applyAlignment="1">
      <alignment vertical="center" wrapText="1"/>
    </xf>
    <xf numFmtId="3" fontId="11" fillId="0" borderId="17" xfId="4" applyNumberFormat="1" applyFont="1" applyBorder="1" applyAlignment="1">
      <alignment vertical="center" wrapText="1"/>
    </xf>
    <xf numFmtId="49" fontId="13" fillId="0" borderId="54" xfId="4" applyNumberFormat="1" applyFont="1" applyBorder="1" applyAlignment="1">
      <alignment horizontal="center" vertical="center" wrapText="1"/>
    </xf>
    <xf numFmtId="0" fontId="13" fillId="0" borderId="15" xfId="4" applyFont="1" applyBorder="1" applyAlignment="1">
      <alignment vertical="center" wrapText="1"/>
    </xf>
    <xf numFmtId="0" fontId="13" fillId="0" borderId="18" xfId="4" applyFont="1" applyBorder="1" applyAlignment="1">
      <alignment horizontal="center" vertical="center" wrapText="1"/>
    </xf>
    <xf numFmtId="4" fontId="13" fillId="0" borderId="15" xfId="4" applyNumberFormat="1" applyFont="1" applyBorder="1"/>
    <xf numFmtId="4" fontId="13" fillId="0" borderId="18" xfId="4" applyNumberFormat="1" applyFont="1" applyBorder="1"/>
    <xf numFmtId="3" fontId="13" fillId="0" borderId="15" xfId="4" applyNumberFormat="1" applyFont="1" applyBorder="1"/>
    <xf numFmtId="49" fontId="11" fillId="0" borderId="54" xfId="4" applyNumberFormat="1" applyFont="1" applyBorder="1" applyAlignment="1">
      <alignment horizontal="center" vertical="center" wrapText="1"/>
    </xf>
    <xf numFmtId="0" fontId="11" fillId="0" borderId="15" xfId="4" applyFont="1" applyBorder="1" applyAlignment="1">
      <alignment vertical="center" wrapText="1"/>
    </xf>
    <xf numFmtId="0" fontId="11" fillId="0" borderId="18" xfId="4" applyFont="1" applyBorder="1" applyAlignment="1">
      <alignment horizontal="center" vertical="center" wrapText="1"/>
    </xf>
    <xf numFmtId="3" fontId="11" fillId="0" borderId="15" xfId="4" applyNumberFormat="1" applyFont="1" applyBorder="1"/>
    <xf numFmtId="3" fontId="11" fillId="0" borderId="18" xfId="4" applyNumberFormat="1" applyFont="1" applyBorder="1"/>
    <xf numFmtId="0" fontId="3" fillId="0" borderId="0" xfId="4" applyFont="1"/>
    <xf numFmtId="3" fontId="13" fillId="0" borderId="18" xfId="4" applyNumberFormat="1" applyFont="1" applyBorder="1"/>
    <xf numFmtId="4" fontId="11" fillId="0" borderId="15" xfId="4" applyNumberFormat="1" applyFont="1" applyBorder="1"/>
    <xf numFmtId="4" fontId="11" fillId="0" borderId="18" xfId="4" applyNumberFormat="1" applyFont="1" applyBorder="1"/>
    <xf numFmtId="9" fontId="3" fillId="0" borderId="0" xfId="6" applyFont="1" applyFill="1"/>
    <xf numFmtId="0" fontId="3" fillId="0" borderId="0" xfId="4" quotePrefix="1" applyFont="1"/>
    <xf numFmtId="3" fontId="11" fillId="0" borderId="15" xfId="5" applyNumberFormat="1" applyFont="1" applyFill="1" applyBorder="1" applyAlignment="1">
      <alignment vertical="center" wrapText="1"/>
    </xf>
    <xf numFmtId="3" fontId="11" fillId="0" borderId="18" xfId="5" applyNumberFormat="1" applyFont="1" applyFill="1" applyBorder="1" applyAlignment="1">
      <alignment vertical="center" wrapText="1"/>
    </xf>
    <xf numFmtId="3" fontId="11" fillId="0" borderId="15" xfId="5" applyNumberFormat="1" applyFont="1" applyFill="1" applyBorder="1" applyAlignment="1">
      <alignment horizontal="right" vertical="center" wrapText="1"/>
    </xf>
    <xf numFmtId="0" fontId="11" fillId="0" borderId="19" xfId="4" applyFont="1" applyBorder="1" applyAlignment="1">
      <alignment horizontal="center" vertical="center" wrapText="1"/>
    </xf>
    <xf numFmtId="10" fontId="11" fillId="0" borderId="16" xfId="6" applyNumberFormat="1" applyFont="1" applyFill="1" applyBorder="1"/>
    <xf numFmtId="10" fontId="11" fillId="0" borderId="19" xfId="6" applyNumberFormat="1" applyFont="1" applyFill="1" applyBorder="1"/>
    <xf numFmtId="10" fontId="11" fillId="0" borderId="16" xfId="6" applyNumberFormat="1" applyFont="1" applyFill="1" applyBorder="1" applyAlignment="1">
      <alignment horizontal="right" vertical="center" wrapText="1"/>
    </xf>
    <xf numFmtId="0" fontId="6" fillId="0" borderId="0" xfId="4" applyFont="1" applyAlignment="1">
      <alignment vertical="center"/>
    </xf>
    <xf numFmtId="49" fontId="11" fillId="0" borderId="0" xfId="4" applyNumberFormat="1" applyFont="1" applyAlignment="1">
      <alignment horizontal="center" vertical="center" wrapText="1"/>
    </xf>
    <xf numFmtId="0" fontId="11" fillId="0" borderId="0" xfId="4" applyFont="1" applyAlignment="1">
      <alignment horizontal="center" vertical="center" wrapText="1"/>
    </xf>
    <xf numFmtId="10" fontId="11" fillId="0" borderId="0" xfId="6" applyNumberFormat="1" applyFont="1" applyFill="1" applyBorder="1"/>
    <xf numFmtId="10" fontId="11" fillId="0" borderId="0" xfId="6" applyNumberFormat="1" applyFont="1" applyFill="1" applyBorder="1" applyAlignment="1">
      <alignment horizontal="right" vertical="center" wrapText="1"/>
    </xf>
    <xf numFmtId="0" fontId="2" fillId="0" borderId="0" xfId="4" applyFont="1" applyAlignment="1">
      <alignment horizontal="center"/>
    </xf>
    <xf numFmtId="0" fontId="5" fillId="0" borderId="0" xfId="4" applyFont="1"/>
    <xf numFmtId="0" fontId="2" fillId="0" borderId="0" xfId="4" quotePrefix="1" applyFont="1"/>
    <xf numFmtId="3" fontId="11" fillId="0" borderId="15" xfId="4" applyNumberFormat="1" applyFont="1" applyBorder="1" applyAlignment="1">
      <alignment vertical="center"/>
    </xf>
    <xf numFmtId="3" fontId="11" fillId="0" borderId="18" xfId="4" applyNumberFormat="1" applyFont="1" applyBorder="1" applyAlignment="1">
      <alignment vertical="center"/>
    </xf>
    <xf numFmtId="0" fontId="29" fillId="0" borderId="0" xfId="4" applyFont="1" applyAlignment="1">
      <alignment horizontal="center" wrapText="1"/>
    </xf>
    <xf numFmtId="0" fontId="5" fillId="0" borderId="0" xfId="0" applyFont="1"/>
    <xf numFmtId="0" fontId="12" fillId="0" borderId="50" xfId="0" applyFont="1" applyBorder="1" applyAlignment="1">
      <alignment horizontal="center" vertical="center" wrapText="1"/>
    </xf>
    <xf numFmtId="9" fontId="12" fillId="0" borderId="34" xfId="2" applyFont="1" applyFill="1" applyBorder="1" applyAlignment="1">
      <alignment horizontal="right" vertical="center" wrapText="1"/>
    </xf>
    <xf numFmtId="3" fontId="11" fillId="0" borderId="46" xfId="0" applyNumberFormat="1" applyFont="1" applyBorder="1" applyAlignment="1">
      <alignment vertical="center" wrapText="1"/>
    </xf>
    <xf numFmtId="3" fontId="16" fillId="0" borderId="18" xfId="0" applyNumberFormat="1" applyFont="1" applyBorder="1" applyAlignment="1">
      <alignment vertical="center" wrapText="1"/>
    </xf>
    <xf numFmtId="3" fontId="16" fillId="0" borderId="18" xfId="0" applyNumberFormat="1" applyFont="1" applyBorder="1" applyAlignment="1">
      <alignment wrapText="1"/>
    </xf>
    <xf numFmtId="0" fontId="5" fillId="0" borderId="0" xfId="4" applyFont="1" applyAlignment="1">
      <alignment horizontal="center"/>
    </xf>
    <xf numFmtId="0" fontId="5" fillId="0" borderId="0" xfId="4" applyFont="1" applyAlignment="1">
      <alignment horizontal="left"/>
    </xf>
    <xf numFmtId="0" fontId="5" fillId="0" borderId="0" xfId="4" applyFont="1" applyAlignment="1">
      <alignment horizontal="right" vertical="center"/>
    </xf>
    <xf numFmtId="0" fontId="18" fillId="0" borderId="0" xfId="4" applyFont="1"/>
    <xf numFmtId="0" fontId="11" fillId="0" borderId="0" xfId="4" applyFont="1" applyAlignment="1">
      <alignment vertical="center"/>
    </xf>
    <xf numFmtId="4" fontId="11" fillId="0" borderId="14" xfId="4" applyNumberFormat="1" applyFont="1" applyBorder="1" applyAlignment="1">
      <alignment vertical="center" wrapText="1"/>
    </xf>
    <xf numFmtId="4" fontId="11" fillId="0" borderId="17" xfId="4" applyNumberFormat="1" applyFont="1" applyBorder="1" applyAlignment="1">
      <alignment vertical="center" wrapText="1"/>
    </xf>
    <xf numFmtId="4" fontId="11" fillId="0" borderId="15" xfId="5" applyNumberFormat="1" applyFont="1" applyFill="1" applyBorder="1" applyAlignment="1">
      <alignment vertical="center" wrapText="1"/>
    </xf>
    <xf numFmtId="4" fontId="11" fillId="0" borderId="18" xfId="5" applyNumberFormat="1" applyFont="1" applyFill="1" applyBorder="1" applyAlignment="1">
      <alignment vertical="center" wrapText="1"/>
    </xf>
    <xf numFmtId="4" fontId="11" fillId="0" borderId="15" xfId="5" applyNumberFormat="1" applyFont="1" applyFill="1" applyBorder="1" applyAlignment="1">
      <alignment horizontal="right" vertical="center" wrapText="1"/>
    </xf>
    <xf numFmtId="0" fontId="18" fillId="0" borderId="0" xfId="4" quotePrefix="1" applyFont="1"/>
    <xf numFmtId="0" fontId="19" fillId="0" borderId="0" xfId="4" applyFont="1"/>
    <xf numFmtId="0" fontId="12" fillId="0" borderId="25" xfId="0" applyFont="1" applyBorder="1" applyAlignment="1">
      <alignment horizontal="center" vertical="center" wrapText="1"/>
    </xf>
    <xf numFmtId="0" fontId="11" fillId="0" borderId="66" xfId="0" applyFont="1" applyBorder="1" applyAlignment="1">
      <alignment horizontal="right" vertical="center"/>
    </xf>
    <xf numFmtId="0" fontId="18" fillId="0" borderId="18" xfId="0" applyFont="1" applyBorder="1"/>
    <xf numFmtId="0" fontId="12" fillId="0" borderId="16" xfId="0" applyFont="1" applyBorder="1" applyAlignment="1">
      <alignment horizontal="center" vertical="center"/>
    </xf>
    <xf numFmtId="0" fontId="12" fillId="0" borderId="36" xfId="0" applyFont="1" applyBorder="1" applyAlignment="1">
      <alignment horizontal="right"/>
    </xf>
    <xf numFmtId="0" fontId="11" fillId="0" borderId="25" xfId="0" applyFont="1" applyBorder="1" applyAlignment="1">
      <alignment horizontal="right" vertical="center"/>
    </xf>
    <xf numFmtId="16" fontId="11" fillId="0" borderId="15" xfId="0" applyNumberFormat="1" applyFont="1" applyBorder="1" applyAlignment="1">
      <alignment horizontal="right"/>
    </xf>
    <xf numFmtId="0" fontId="13" fillId="0" borderId="15" xfId="0" applyFont="1" applyBorder="1" applyAlignment="1">
      <alignment horizontal="right"/>
    </xf>
    <xf numFmtId="0" fontId="11" fillId="0" borderId="15" xfId="0" applyFont="1" applyBorder="1" applyAlignment="1">
      <alignment horizontal="right" vertical="center"/>
    </xf>
    <xf numFmtId="4" fontId="13" fillId="0" borderId="15" xfId="0" applyNumberFormat="1" applyFont="1" applyBorder="1" applyAlignment="1">
      <alignment horizontal="right"/>
    </xf>
    <xf numFmtId="0" fontId="26" fillId="0" borderId="0" xfId="4" applyFont="1" applyAlignment="1">
      <alignment wrapText="1"/>
    </xf>
    <xf numFmtId="49" fontId="11" fillId="0" borderId="15" xfId="1" applyNumberFormat="1" applyFont="1" applyBorder="1" applyAlignment="1">
      <alignment horizontal="center" vertical="center" wrapText="1"/>
    </xf>
    <xf numFmtId="0" fontId="11" fillId="0" borderId="15" xfId="1" applyFont="1" applyBorder="1" applyAlignment="1">
      <alignment horizontal="center" vertical="center" wrapText="1"/>
    </xf>
    <xf numFmtId="49" fontId="11" fillId="0" borderId="14" xfId="1" applyNumberFormat="1" applyFont="1" applyBorder="1" applyAlignment="1">
      <alignment horizontal="center" vertical="center" wrapText="1"/>
    </xf>
    <xf numFmtId="49" fontId="11" fillId="0" borderId="25" xfId="1" applyNumberFormat="1" applyFont="1" applyBorder="1" applyAlignment="1">
      <alignment horizontal="center" vertical="center" wrapText="1"/>
    </xf>
    <xf numFmtId="49" fontId="11" fillId="0" borderId="13" xfId="1" applyNumberFormat="1" applyFont="1" applyBorder="1" applyAlignment="1">
      <alignment horizontal="center" vertical="center" wrapText="1"/>
    </xf>
    <xf numFmtId="49" fontId="11" fillId="0" borderId="32" xfId="1" applyNumberFormat="1" applyFont="1" applyBorder="1" applyAlignment="1">
      <alignment horizontal="center" vertical="center" wrapText="1"/>
    </xf>
    <xf numFmtId="3" fontId="13" fillId="0" borderId="15" xfId="1" applyNumberFormat="1" applyFont="1" applyBorder="1" applyAlignment="1">
      <alignment vertical="center" wrapText="1"/>
    </xf>
    <xf numFmtId="3" fontId="13" fillId="0" borderId="16" xfId="1" applyNumberFormat="1" applyFont="1" applyBorder="1" applyAlignment="1">
      <alignment vertical="center" wrapText="1"/>
    </xf>
    <xf numFmtId="0" fontId="11" fillId="0" borderId="17" xfId="1" applyFont="1" applyBorder="1" applyAlignment="1">
      <alignment vertical="center" wrapText="1"/>
    </xf>
    <xf numFmtId="0" fontId="11" fillId="0" borderId="18" xfId="1" applyFont="1" applyBorder="1" applyAlignment="1">
      <alignment vertical="center" wrapText="1"/>
    </xf>
    <xf numFmtId="3" fontId="13" fillId="0" borderId="18" xfId="1" applyNumberFormat="1" applyFont="1" applyBorder="1" applyAlignment="1">
      <alignment vertical="center" wrapText="1"/>
    </xf>
    <xf numFmtId="0" fontId="11" fillId="0" borderId="25" xfId="1" applyFont="1" applyBorder="1" applyAlignment="1">
      <alignment horizontal="center" vertical="center" wrapText="1"/>
    </xf>
    <xf numFmtId="3" fontId="13" fillId="0" borderId="59" xfId="1" applyNumberFormat="1" applyFont="1" applyBorder="1" applyAlignment="1">
      <alignment vertical="center" wrapText="1"/>
    </xf>
    <xf numFmtId="3" fontId="13" fillId="0" borderId="25" xfId="3" applyNumberFormat="1" applyFont="1" applyFill="1" applyBorder="1" applyAlignment="1">
      <alignment vertical="center" wrapText="1"/>
    </xf>
    <xf numFmtId="3" fontId="13" fillId="0" borderId="32" xfId="3" applyNumberFormat="1" applyFont="1" applyFill="1" applyBorder="1" applyAlignment="1">
      <alignment vertical="center" wrapText="1"/>
    </xf>
    <xf numFmtId="0" fontId="11" fillId="0" borderId="14" xfId="1" applyFont="1" applyBorder="1" applyAlignment="1">
      <alignment horizontal="center" vertical="center" wrapText="1"/>
    </xf>
    <xf numFmtId="0" fontId="21" fillId="0" borderId="0" xfId="1" applyFont="1" applyAlignment="1">
      <alignment horizontal="center"/>
    </xf>
    <xf numFmtId="0" fontId="33" fillId="0" borderId="0" xfId="1" applyFont="1"/>
    <xf numFmtId="0" fontId="25" fillId="0" borderId="0" xfId="4" applyFont="1" applyAlignment="1">
      <alignment horizontal="left" vertical="center" wrapText="1"/>
    </xf>
    <xf numFmtId="0" fontId="25" fillId="0" borderId="0" xfId="0" applyFont="1" applyAlignment="1">
      <alignment vertical="center" wrapText="1"/>
    </xf>
    <xf numFmtId="0" fontId="18" fillId="0" borderId="40" xfId="0" applyFont="1" applyBorder="1"/>
    <xf numFmtId="0" fontId="18" fillId="0" borderId="30" xfId="0" applyFont="1" applyBorder="1" applyAlignment="1">
      <alignment vertical="center" wrapText="1"/>
    </xf>
    <xf numFmtId="0" fontId="11" fillId="0" borderId="2" xfId="0" applyFont="1" applyBorder="1" applyAlignment="1">
      <alignment vertical="center" wrapText="1"/>
    </xf>
    <xf numFmtId="0" fontId="11" fillId="0" borderId="40" xfId="0" applyFont="1" applyBorder="1"/>
    <xf numFmtId="0" fontId="11" fillId="0" borderId="19" xfId="0" applyFont="1" applyBorder="1" applyAlignment="1">
      <alignment vertical="center" wrapText="1"/>
    </xf>
    <xf numFmtId="0" fontId="11" fillId="0" borderId="60" xfId="1" applyFont="1" applyBorder="1" applyAlignment="1">
      <alignment horizontal="center" vertical="center" wrapText="1"/>
    </xf>
    <xf numFmtId="0" fontId="32" fillId="0" borderId="54" xfId="1" applyFont="1" applyBorder="1" applyAlignment="1">
      <alignment horizontal="center" vertical="center" wrapText="1"/>
    </xf>
    <xf numFmtId="0" fontId="32" fillId="0" borderId="57" xfId="1" applyFont="1" applyBorder="1" applyAlignment="1">
      <alignment horizontal="center" vertical="center" wrapText="1"/>
    </xf>
    <xf numFmtId="0" fontId="11" fillId="0" borderId="48" xfId="1" applyFont="1" applyBorder="1" applyAlignment="1">
      <alignment horizontal="center" vertical="center" wrapText="1"/>
    </xf>
    <xf numFmtId="0" fontId="32" fillId="0" borderId="23" xfId="1" applyFont="1" applyBorder="1" applyAlignment="1">
      <alignment horizontal="center" vertical="center" wrapText="1"/>
    </xf>
    <xf numFmtId="0" fontId="33" fillId="0" borderId="0" xfId="1" applyFont="1" applyAlignment="1">
      <alignment horizontal="center"/>
    </xf>
    <xf numFmtId="0" fontId="11" fillId="0" borderId="36" xfId="1" applyFont="1" applyBorder="1" applyAlignment="1">
      <alignment horizontal="center" vertical="center" wrapText="1"/>
    </xf>
    <xf numFmtId="49" fontId="11" fillId="0" borderId="57" xfId="4" applyNumberFormat="1" applyFont="1" applyBorder="1" applyAlignment="1">
      <alignment horizontal="center" vertical="center" wrapText="1"/>
    </xf>
    <xf numFmtId="0" fontId="17" fillId="0" borderId="0" xfId="7" applyFont="1"/>
    <xf numFmtId="0" fontId="27" fillId="0" borderId="0" xfId="7" applyFont="1"/>
    <xf numFmtId="0" fontId="27" fillId="0" borderId="0" xfId="7" applyFont="1" applyAlignment="1">
      <alignment horizontal="center"/>
    </xf>
    <xf numFmtId="49" fontId="17" fillId="0" borderId="0" xfId="7" applyNumberFormat="1" applyFont="1" applyAlignment="1">
      <alignment horizontal="center"/>
    </xf>
    <xf numFmtId="0" fontId="17" fillId="2" borderId="33" xfId="7" applyFont="1" applyFill="1" applyBorder="1" applyAlignment="1">
      <alignment horizontal="center" vertical="center" wrapText="1"/>
    </xf>
    <xf numFmtId="0" fontId="17" fillId="2" borderId="12" xfId="7" applyFont="1" applyFill="1" applyBorder="1" applyAlignment="1">
      <alignment horizontal="center" vertical="center" wrapText="1"/>
    </xf>
    <xf numFmtId="0" fontId="17" fillId="2" borderId="60" xfId="7" applyFont="1" applyFill="1" applyBorder="1" applyAlignment="1">
      <alignment horizontal="center" vertical="center" wrapText="1"/>
    </xf>
    <xf numFmtId="0" fontId="17" fillId="0" borderId="33" xfId="7" applyFont="1" applyBorder="1" applyAlignment="1">
      <alignment horizontal="center" vertical="center" wrapText="1"/>
    </xf>
    <xf numFmtId="0" fontId="17" fillId="2" borderId="36" xfId="7" applyFont="1" applyFill="1" applyBorder="1" applyAlignment="1">
      <alignment horizontal="center" vertical="center" wrapText="1"/>
    </xf>
    <xf numFmtId="0" fontId="17" fillId="0" borderId="58" xfId="7" applyFont="1" applyBorder="1" applyAlignment="1">
      <alignment wrapText="1"/>
    </xf>
    <xf numFmtId="0" fontId="17" fillId="0" borderId="54" xfId="7" quotePrefix="1" applyFont="1" applyBorder="1" applyAlignment="1">
      <alignment wrapText="1"/>
    </xf>
    <xf numFmtId="4" fontId="27" fillId="0" borderId="15" xfId="7" applyNumberFormat="1" applyFont="1" applyBorder="1"/>
    <xf numFmtId="4" fontId="27" fillId="0" borderId="18" xfId="7" applyNumberFormat="1" applyFont="1" applyBorder="1"/>
    <xf numFmtId="0" fontId="27" fillId="0" borderId="54" xfId="7" applyFont="1" applyBorder="1" applyAlignment="1">
      <alignment wrapText="1"/>
    </xf>
    <xf numFmtId="0" fontId="17" fillId="0" borderId="54" xfId="7" applyFont="1" applyBorder="1" applyAlignment="1">
      <alignment wrapText="1"/>
    </xf>
    <xf numFmtId="0" fontId="17" fillId="0" borderId="54" xfId="7" applyFont="1" applyBorder="1" applyAlignment="1">
      <alignment vertical="top" wrapText="1"/>
    </xf>
    <xf numFmtId="0" fontId="27" fillId="2" borderId="54" xfId="8" applyFont="1" applyFill="1" applyBorder="1" applyAlignment="1">
      <alignment wrapText="1"/>
    </xf>
    <xf numFmtId="4" fontId="27" fillId="0" borderId="59" xfId="7" applyNumberFormat="1" applyFont="1" applyBorder="1"/>
    <xf numFmtId="4" fontId="27" fillId="0" borderId="50" xfId="7" applyNumberFormat="1" applyFont="1" applyBorder="1"/>
    <xf numFmtId="0" fontId="17" fillId="0" borderId="57" xfId="7" applyFont="1" applyBorder="1" applyAlignment="1">
      <alignment wrapText="1"/>
    </xf>
    <xf numFmtId="0" fontId="27" fillId="0" borderId="58" xfId="7" applyFont="1" applyBorder="1" applyAlignment="1">
      <alignment wrapText="1"/>
    </xf>
    <xf numFmtId="4" fontId="27" fillId="0" borderId="25" xfId="7" applyNumberFormat="1" applyFont="1" applyBorder="1"/>
    <xf numFmtId="4" fontId="27" fillId="0" borderId="46" xfId="7" applyNumberFormat="1" applyFont="1" applyBorder="1"/>
    <xf numFmtId="0" fontId="27" fillId="0" borderId="0" xfId="7" applyFont="1" applyAlignment="1">
      <alignment wrapText="1"/>
    </xf>
    <xf numFmtId="0" fontId="26" fillId="0" borderId="0" xfId="7" applyFont="1"/>
    <xf numFmtId="0" fontId="26" fillId="0" borderId="0" xfId="7" applyFont="1" applyAlignment="1">
      <alignment horizontal="center"/>
    </xf>
    <xf numFmtId="0" fontId="17" fillId="0" borderId="33" xfId="7" applyFont="1" applyBorder="1" applyAlignment="1">
      <alignment horizontal="center" wrapText="1"/>
    </xf>
    <xf numFmtId="4" fontId="27" fillId="0" borderId="0" xfId="7" applyNumberFormat="1" applyFont="1" applyAlignment="1">
      <alignment horizontal="center" wrapText="1"/>
    </xf>
    <xf numFmtId="4" fontId="27" fillId="0" borderId="0" xfId="7" applyNumberFormat="1" applyFont="1" applyAlignment="1">
      <alignment horizontal="center"/>
    </xf>
    <xf numFmtId="0" fontId="27" fillId="0" borderId="0" xfId="7" applyFont="1" applyAlignment="1">
      <alignment horizontal="left" wrapText="1"/>
    </xf>
    <xf numFmtId="0" fontId="27" fillId="0" borderId="0" xfId="7" applyFont="1" applyAlignment="1">
      <alignment vertical="top" wrapText="1"/>
    </xf>
    <xf numFmtId="0" fontId="27" fillId="0" borderId="0" xfId="7" applyFont="1" applyAlignment="1">
      <alignment horizontal="left" vertical="top" wrapText="1"/>
    </xf>
    <xf numFmtId="0" fontId="13" fillId="0" borderId="0" xfId="7"/>
    <xf numFmtId="0" fontId="34" fillId="0" borderId="0" xfId="7" applyFont="1"/>
    <xf numFmtId="3" fontId="13" fillId="0" borderId="15" xfId="4" applyNumberFormat="1" applyFont="1" applyBorder="1" applyAlignment="1">
      <alignment vertical="center"/>
    </xf>
    <xf numFmtId="3" fontId="13" fillId="0" borderId="18" xfId="4" applyNumberFormat="1" applyFont="1" applyBorder="1" applyAlignment="1">
      <alignment vertical="center"/>
    </xf>
    <xf numFmtId="0" fontId="34" fillId="0" borderId="54" xfId="7" applyFont="1" applyBorder="1" applyAlignment="1">
      <alignment wrapText="1"/>
    </xf>
    <xf numFmtId="49" fontId="11" fillId="0" borderId="29" xfId="4" applyNumberFormat="1" applyFont="1" applyBorder="1" applyAlignment="1">
      <alignment horizontal="center" vertical="center" wrapText="1"/>
    </xf>
    <xf numFmtId="0" fontId="11" fillId="0" borderId="33" xfId="1" applyFont="1" applyBorder="1" applyAlignment="1">
      <alignment horizontal="center" vertical="center" wrapText="1"/>
    </xf>
    <xf numFmtId="0" fontId="11" fillId="0" borderId="34" xfId="1" applyFont="1" applyBorder="1" applyAlignment="1">
      <alignment horizontal="center" vertical="center" wrapText="1"/>
    </xf>
    <xf numFmtId="0" fontId="11" fillId="0" borderId="35" xfId="1" applyFont="1" applyBorder="1" applyAlignment="1">
      <alignment horizontal="center" vertical="center" wrapText="1"/>
    </xf>
    <xf numFmtId="3" fontId="13" fillId="0" borderId="37" xfId="0" applyNumberFormat="1" applyFont="1" applyBorder="1" applyAlignment="1">
      <alignment vertical="center" wrapText="1"/>
    </xf>
    <xf numFmtId="0" fontId="13" fillId="0" borderId="0" xfId="7" applyAlignment="1">
      <alignment horizontal="left"/>
    </xf>
    <xf numFmtId="0" fontId="13" fillId="0" borderId="0" xfId="7" applyAlignment="1">
      <alignment horizontal="left" wrapText="1"/>
    </xf>
    <xf numFmtId="4" fontId="27" fillId="0" borderId="1" xfId="7" applyNumberFormat="1" applyFont="1" applyBorder="1"/>
    <xf numFmtId="4" fontId="27" fillId="0" borderId="37" xfId="7" applyNumberFormat="1" applyFont="1" applyBorder="1"/>
    <xf numFmtId="4" fontId="27" fillId="0" borderId="4" xfId="7" applyNumberFormat="1" applyFont="1" applyBorder="1"/>
    <xf numFmtId="3" fontId="11" fillId="0" borderId="15" xfId="0" applyNumberFormat="1" applyFont="1" applyBorder="1" applyAlignment="1">
      <alignment vertical="center" wrapText="1"/>
    </xf>
    <xf numFmtId="3" fontId="11" fillId="0" borderId="25" xfId="0" applyNumberFormat="1" applyFont="1" applyBorder="1" applyAlignment="1">
      <alignment vertical="center" wrapText="1"/>
    </xf>
    <xf numFmtId="3" fontId="13" fillId="0" borderId="15" xfId="0" applyNumberFormat="1" applyFont="1" applyBorder="1" applyAlignment="1">
      <alignment vertical="center" wrapText="1"/>
    </xf>
    <xf numFmtId="3" fontId="13" fillId="0" borderId="16" xfId="0" applyNumberFormat="1" applyFont="1" applyBorder="1" applyAlignment="1">
      <alignment vertical="center" wrapText="1"/>
    </xf>
    <xf numFmtId="3" fontId="11" fillId="0" borderId="14" xfId="0" applyNumberFormat="1" applyFont="1" applyBorder="1" applyAlignment="1">
      <alignmen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4" xfId="0" applyFont="1" applyBorder="1" applyAlignment="1">
      <alignment horizontal="center" vertical="center" wrapText="1"/>
    </xf>
    <xf numFmtId="0" fontId="11" fillId="0" borderId="0" xfId="4" applyFont="1"/>
    <xf numFmtId="0" fontId="12" fillId="0" borderId="27" xfId="0" applyFont="1" applyBorder="1" applyAlignment="1">
      <alignment horizontal="center" vertical="center" wrapText="1"/>
    </xf>
    <xf numFmtId="9" fontId="12" fillId="0" borderId="36" xfId="2" applyFont="1" applyFill="1" applyBorder="1" applyAlignment="1">
      <alignment horizontal="center" vertical="center" wrapText="1"/>
    </xf>
    <xf numFmtId="0" fontId="12" fillId="0" borderId="40" xfId="0" applyFont="1" applyBorder="1" applyAlignment="1">
      <alignment horizontal="center" vertical="center" wrapText="1"/>
    </xf>
    <xf numFmtId="3" fontId="13" fillId="0" borderId="52" xfId="0" applyNumberFormat="1" applyFont="1" applyBorder="1" applyAlignment="1">
      <alignment vertical="center" wrapText="1"/>
    </xf>
    <xf numFmtId="49" fontId="11" fillId="0" borderId="32" xfId="4" applyNumberFormat="1" applyFont="1" applyBorder="1" applyAlignment="1">
      <alignment horizontal="center" vertical="center" wrapText="1"/>
    </xf>
    <xf numFmtId="49" fontId="11" fillId="0" borderId="30" xfId="4" applyNumberFormat="1" applyFont="1" applyBorder="1" applyAlignment="1">
      <alignment horizontal="center" vertical="center" wrapText="1"/>
    </xf>
    <xf numFmtId="1" fontId="4" fillId="0" borderId="32" xfId="0" applyNumberFormat="1" applyFont="1" applyBorder="1" applyAlignment="1">
      <alignment horizontal="center" vertical="center" wrapText="1"/>
    </xf>
    <xf numFmtId="1" fontId="4" fillId="0" borderId="31" xfId="0" applyNumberFormat="1" applyFont="1" applyBorder="1" applyAlignment="1">
      <alignment horizontal="center" vertical="center" wrapText="1"/>
    </xf>
    <xf numFmtId="0" fontId="11" fillId="0" borderId="0" xfId="4" applyFont="1" applyAlignment="1">
      <alignment horizontal="left"/>
    </xf>
    <xf numFmtId="0" fontId="18" fillId="0" borderId="0" xfId="4" applyFont="1" applyAlignment="1">
      <alignment horizontal="left"/>
    </xf>
    <xf numFmtId="3" fontId="13" fillId="0" borderId="19" xfId="1" applyNumberFormat="1" applyFont="1" applyBorder="1" applyAlignment="1">
      <alignment vertical="center" wrapText="1"/>
    </xf>
    <xf numFmtId="3" fontId="13" fillId="0" borderId="50" xfId="1" applyNumberFormat="1" applyFont="1" applyBorder="1" applyAlignment="1">
      <alignment vertical="center" wrapText="1"/>
    </xf>
    <xf numFmtId="0" fontId="11" fillId="0" borderId="34" xfId="1" applyFont="1" applyBorder="1" applyAlignment="1">
      <alignment vertical="center" wrapText="1"/>
    </xf>
    <xf numFmtId="0" fontId="11" fillId="0" borderId="35" xfId="1" applyFont="1" applyBorder="1" applyAlignment="1">
      <alignment vertical="center" wrapText="1"/>
    </xf>
    <xf numFmtId="0" fontId="11" fillId="0" borderId="32" xfId="1" applyFont="1" applyBorder="1" applyAlignment="1">
      <alignment horizontal="center" vertical="center" wrapText="1"/>
    </xf>
    <xf numFmtId="165" fontId="11" fillId="0" borderId="32" xfId="1" applyNumberFormat="1" applyFont="1" applyBorder="1" applyAlignment="1">
      <alignment horizontal="center" vertical="center" wrapText="1"/>
    </xf>
    <xf numFmtId="10" fontId="11" fillId="0" borderId="32" xfId="1" applyNumberFormat="1" applyFont="1" applyBorder="1" applyAlignment="1">
      <alignment horizontal="center" vertical="center" wrapText="1"/>
    </xf>
    <xf numFmtId="0" fontId="11" fillId="0" borderId="31" xfId="1" applyFont="1" applyBorder="1" applyAlignment="1">
      <alignment horizontal="center" vertical="center" wrapText="1"/>
    </xf>
    <xf numFmtId="3" fontId="13" fillId="0" borderId="13" xfId="3" applyNumberFormat="1" applyFont="1" applyFill="1" applyBorder="1" applyAlignment="1">
      <alignment vertical="center" wrapText="1"/>
    </xf>
    <xf numFmtId="49" fontId="11" fillId="0" borderId="59" xfId="1" applyNumberFormat="1" applyFont="1" applyBorder="1" applyAlignment="1">
      <alignment horizontal="center" vertical="center" wrapText="1"/>
    </xf>
    <xf numFmtId="0" fontId="11" fillId="0" borderId="59" xfId="1" applyFont="1" applyBorder="1" applyAlignment="1">
      <alignment horizontal="center" vertical="center" wrapText="1"/>
    </xf>
    <xf numFmtId="49" fontId="11" fillId="0" borderId="36" xfId="1" applyNumberFormat="1" applyFont="1" applyBorder="1" applyAlignment="1">
      <alignment horizontal="center" vertical="center" wrapText="1"/>
    </xf>
    <xf numFmtId="10" fontId="11" fillId="0" borderId="36" xfId="1" applyNumberFormat="1" applyFont="1" applyBorder="1" applyAlignment="1">
      <alignment horizontal="center" vertical="center" wrapText="1"/>
    </xf>
    <xf numFmtId="3" fontId="13" fillId="0" borderId="36" xfId="1" applyNumberFormat="1" applyFont="1" applyBorder="1" applyAlignment="1">
      <alignment vertical="center" wrapText="1"/>
    </xf>
    <xf numFmtId="3" fontId="13" fillId="0" borderId="34" xfId="1" applyNumberFormat="1" applyFont="1" applyBorder="1" applyAlignment="1">
      <alignment vertical="center" wrapText="1"/>
    </xf>
    <xf numFmtId="0" fontId="32" fillId="0" borderId="18" xfId="1" applyFont="1" applyBorder="1" applyAlignment="1">
      <alignment horizontal="right" vertical="center" wrapText="1"/>
    </xf>
    <xf numFmtId="0" fontId="32" fillId="0" borderId="50" xfId="1" applyFont="1" applyBorder="1" applyAlignment="1">
      <alignment horizontal="right" vertical="center" wrapText="1"/>
    </xf>
    <xf numFmtId="0" fontId="32" fillId="0" borderId="19" xfId="1" applyFont="1" applyBorder="1" applyAlignment="1">
      <alignment horizontal="right" vertical="center" wrapText="1"/>
    </xf>
    <xf numFmtId="0" fontId="11" fillId="0" borderId="46" xfId="1" applyFont="1" applyBorder="1" applyAlignment="1">
      <alignment vertical="center" wrapText="1"/>
    </xf>
    <xf numFmtId="0" fontId="11" fillId="0" borderId="70" xfId="1" applyFont="1" applyBorder="1" applyAlignment="1">
      <alignment vertical="center" wrapText="1"/>
    </xf>
    <xf numFmtId="0" fontId="11" fillId="0" borderId="20" xfId="1" applyFont="1" applyBorder="1" applyAlignment="1">
      <alignment vertical="center" wrapText="1"/>
    </xf>
    <xf numFmtId="0" fontId="11" fillId="0" borderId="21" xfId="1" applyFont="1" applyBorder="1" applyAlignment="1">
      <alignment vertical="center" wrapText="1"/>
    </xf>
    <xf numFmtId="0" fontId="11" fillId="0" borderId="30" xfId="1" applyFont="1" applyBorder="1" applyAlignment="1">
      <alignment vertical="center" wrapText="1"/>
    </xf>
    <xf numFmtId="1" fontId="17" fillId="0" borderId="0" xfId="7" applyNumberFormat="1" applyFont="1" applyAlignment="1">
      <alignment horizontal="center"/>
    </xf>
    <xf numFmtId="0" fontId="17" fillId="0" borderId="36" xfId="7" applyFont="1" applyBorder="1" applyAlignment="1">
      <alignment horizontal="center" vertical="center" wrapText="1"/>
    </xf>
    <xf numFmtId="1" fontId="17" fillId="0" borderId="0" xfId="7" applyNumberFormat="1" applyFont="1" applyAlignment="1">
      <alignment horizontal="left" vertical="center"/>
    </xf>
    <xf numFmtId="1" fontId="17" fillId="0" borderId="0" xfId="7" applyNumberFormat="1" applyFont="1" applyAlignment="1">
      <alignment horizontal="center" vertical="center"/>
    </xf>
    <xf numFmtId="3" fontId="13" fillId="0" borderId="17" xfId="1" applyNumberFormat="1" applyFont="1" applyBorder="1" applyAlignment="1">
      <alignment vertical="center" wrapText="1"/>
    </xf>
    <xf numFmtId="3" fontId="13" fillId="0" borderId="14" xfId="1" applyNumberFormat="1" applyFont="1" applyBorder="1" applyAlignment="1">
      <alignment vertical="center" wrapText="1"/>
    </xf>
    <xf numFmtId="3" fontId="13" fillId="0" borderId="12" xfId="1" applyNumberFormat="1" applyFont="1" applyBorder="1" applyAlignment="1">
      <alignment vertical="center" wrapText="1"/>
    </xf>
    <xf numFmtId="3" fontId="13" fillId="0" borderId="46" xfId="1" applyNumberFormat="1" applyFont="1" applyBorder="1" applyAlignment="1">
      <alignment vertical="center" wrapText="1"/>
    </xf>
    <xf numFmtId="3" fontId="13" fillId="0" borderId="25" xfId="1" applyNumberFormat="1" applyFont="1" applyBorder="1" applyAlignment="1">
      <alignment vertical="center" wrapText="1"/>
    </xf>
    <xf numFmtId="3" fontId="13" fillId="0" borderId="14" xfId="3" applyNumberFormat="1" applyFont="1" applyFill="1" applyBorder="1" applyAlignment="1">
      <alignment vertical="center" wrapText="1"/>
    </xf>
    <xf numFmtId="3" fontId="13" fillId="0" borderId="30" xfId="1" applyNumberFormat="1" applyFont="1" applyBorder="1" applyAlignment="1">
      <alignment vertical="center" wrapText="1"/>
    </xf>
    <xf numFmtId="3" fontId="13" fillId="0" borderId="32" xfId="1" applyNumberFormat="1" applyFont="1" applyBorder="1" applyAlignment="1">
      <alignment vertical="center" wrapText="1"/>
    </xf>
    <xf numFmtId="0" fontId="40" fillId="0" borderId="0" xfId="1" applyFont="1"/>
    <xf numFmtId="0" fontId="41" fillId="0" borderId="36" xfId="1" applyFont="1" applyBorder="1" applyAlignment="1">
      <alignment horizontal="center" vertical="center" wrapText="1"/>
    </xf>
    <xf numFmtId="9" fontId="41" fillId="0" borderId="32" xfId="1" applyNumberFormat="1" applyFont="1" applyBorder="1" applyAlignment="1">
      <alignment horizontal="center" vertical="center" wrapText="1"/>
    </xf>
    <xf numFmtId="3" fontId="41" fillId="0" borderId="12" xfId="1" applyNumberFormat="1" applyFont="1" applyBorder="1" applyAlignment="1">
      <alignment vertical="center" wrapText="1"/>
    </xf>
    <xf numFmtId="3" fontId="41" fillId="0" borderId="15" xfId="1" applyNumberFormat="1" applyFont="1" applyBorder="1" applyAlignment="1">
      <alignment vertical="center" wrapText="1"/>
    </xf>
    <xf numFmtId="3" fontId="41" fillId="0" borderId="14" xfId="1" applyNumberFormat="1" applyFont="1" applyBorder="1" applyAlignment="1">
      <alignment vertical="center" wrapText="1"/>
    </xf>
    <xf numFmtId="3" fontId="41" fillId="0" borderId="59" xfId="1" applyNumberFormat="1" applyFont="1" applyBorder="1" applyAlignment="1">
      <alignment vertical="center" wrapText="1"/>
    </xf>
    <xf numFmtId="3" fontId="41" fillId="0" borderId="16" xfId="1" applyNumberFormat="1" applyFont="1" applyBorder="1" applyAlignment="1">
      <alignment vertical="center" wrapText="1"/>
    </xf>
    <xf numFmtId="3" fontId="41" fillId="0" borderId="32" xfId="1" applyNumberFormat="1" applyFont="1" applyBorder="1" applyAlignment="1">
      <alignment vertical="center" wrapText="1"/>
    </xf>
    <xf numFmtId="3" fontId="41" fillId="0" borderId="36" xfId="1" applyNumberFormat="1" applyFont="1" applyBorder="1" applyAlignment="1">
      <alignment vertical="center" wrapText="1"/>
    </xf>
    <xf numFmtId="3" fontId="41" fillId="0" borderId="35" xfId="1" applyNumberFormat="1" applyFont="1" applyBorder="1" applyAlignment="1">
      <alignment vertical="center" wrapText="1"/>
    </xf>
    <xf numFmtId="3" fontId="41" fillId="0" borderId="20" xfId="1" applyNumberFormat="1" applyFont="1" applyBorder="1" applyAlignment="1">
      <alignment vertical="center" wrapText="1"/>
    </xf>
    <xf numFmtId="3" fontId="41" fillId="0" borderId="21" xfId="1" applyNumberFormat="1" applyFont="1" applyBorder="1" applyAlignment="1">
      <alignment vertical="center" wrapText="1"/>
    </xf>
    <xf numFmtId="0" fontId="42" fillId="0" borderId="0" xfId="0" quotePrefix="1" applyFont="1"/>
    <xf numFmtId="9" fontId="41" fillId="0" borderId="36" xfId="1" applyNumberFormat="1" applyFont="1" applyBorder="1" applyAlignment="1">
      <alignment horizontal="center" vertical="center" wrapText="1"/>
    </xf>
    <xf numFmtId="3" fontId="41" fillId="0" borderId="25" xfId="1" applyNumberFormat="1" applyFont="1" applyBorder="1" applyAlignment="1">
      <alignment vertical="center" wrapText="1"/>
    </xf>
    <xf numFmtId="0" fontId="17" fillId="0" borderId="60" xfId="7" applyFont="1" applyBorder="1" applyAlignment="1">
      <alignment horizontal="center" vertical="center" wrapText="1"/>
    </xf>
    <xf numFmtId="4" fontId="17" fillId="0" borderId="33" xfId="7" applyNumberFormat="1" applyFont="1" applyBorder="1" applyAlignment="1">
      <alignment horizontal="center" vertical="center" wrapText="1"/>
    </xf>
    <xf numFmtId="4" fontId="27" fillId="0" borderId="0" xfId="7" applyNumberFormat="1" applyFont="1" applyAlignment="1">
      <alignment shrinkToFit="1"/>
    </xf>
    <xf numFmtId="4" fontId="27" fillId="0" borderId="0" xfId="7" applyNumberFormat="1" applyFont="1" applyAlignment="1">
      <alignment vertical="top" wrapText="1"/>
    </xf>
    <xf numFmtId="4" fontId="27" fillId="0" borderId="0" xfId="7" applyNumberFormat="1" applyFont="1"/>
    <xf numFmtId="4" fontId="17" fillId="0" borderId="61" xfId="7" applyNumberFormat="1" applyFont="1" applyBorder="1" applyAlignment="1">
      <alignment horizontal="center" vertical="center" wrapText="1"/>
    </xf>
    <xf numFmtId="4" fontId="17" fillId="2" borderId="61" xfId="7" applyNumberFormat="1" applyFont="1" applyFill="1" applyBorder="1" applyAlignment="1">
      <alignment horizontal="center" vertical="center" wrapText="1"/>
    </xf>
    <xf numFmtId="4" fontId="17" fillId="0" borderId="36" xfId="7" applyNumberFormat="1" applyFont="1" applyBorder="1" applyAlignment="1">
      <alignment horizontal="center" vertical="center"/>
    </xf>
    <xf numFmtId="4" fontId="17" fillId="0" borderId="34" xfId="7" applyNumberFormat="1" applyFont="1" applyBorder="1" applyAlignment="1">
      <alignment horizontal="center" vertical="center"/>
    </xf>
    <xf numFmtId="4" fontId="29" fillId="0" borderId="25" xfId="7" applyNumberFormat="1" applyFont="1" applyBorder="1" applyAlignment="1">
      <alignment wrapText="1"/>
    </xf>
    <xf numFmtId="4" fontId="27" fillId="2" borderId="18" xfId="7" applyNumberFormat="1" applyFont="1" applyFill="1" applyBorder="1"/>
    <xf numFmtId="4" fontId="27" fillId="2" borderId="1" xfId="7" applyNumberFormat="1" applyFont="1" applyFill="1" applyBorder="1"/>
    <xf numFmtId="4" fontId="27" fillId="2" borderId="15" xfId="7" applyNumberFormat="1" applyFont="1" applyFill="1" applyBorder="1"/>
    <xf numFmtId="4" fontId="29" fillId="0" borderId="13" xfId="7" applyNumberFormat="1" applyFont="1" applyBorder="1" applyAlignment="1">
      <alignment wrapText="1"/>
    </xf>
    <xf numFmtId="4" fontId="29" fillId="0" borderId="36" xfId="7" applyNumberFormat="1" applyFont="1" applyBorder="1" applyAlignment="1">
      <alignment vertical="center"/>
    </xf>
    <xf numFmtId="4" fontId="29" fillId="0" borderId="68" xfId="7" applyNumberFormat="1" applyFont="1" applyBorder="1" applyAlignment="1">
      <alignment vertical="center"/>
    </xf>
    <xf numFmtId="4" fontId="29" fillId="0" borderId="52" xfId="7" applyNumberFormat="1" applyFont="1" applyBorder="1" applyAlignment="1">
      <alignment vertical="center"/>
    </xf>
    <xf numFmtId="4" fontId="29" fillId="0" borderId="59" xfId="7" applyNumberFormat="1" applyFont="1" applyBorder="1" applyAlignment="1">
      <alignment wrapText="1"/>
    </xf>
    <xf numFmtId="4" fontId="29" fillId="0" borderId="15" xfId="7" applyNumberFormat="1" applyFont="1" applyBorder="1" applyAlignment="1">
      <alignment wrapText="1"/>
    </xf>
    <xf numFmtId="4" fontId="27" fillId="2" borderId="58" xfId="7" applyNumberFormat="1" applyFont="1" applyFill="1" applyBorder="1" applyAlignment="1">
      <alignment horizontal="right" vertical="center" wrapText="1"/>
    </xf>
    <xf numFmtId="4" fontId="27" fillId="2" borderId="58" xfId="7" applyNumberFormat="1" applyFont="1" applyFill="1" applyBorder="1" applyAlignment="1">
      <alignment horizontal="right" vertical="center"/>
    </xf>
    <xf numFmtId="4" fontId="27" fillId="2" borderId="44" xfId="7" applyNumberFormat="1" applyFont="1" applyFill="1" applyBorder="1" applyAlignment="1">
      <alignment horizontal="right" vertical="center"/>
    </xf>
    <xf numFmtId="4" fontId="27" fillId="2" borderId="4" xfId="7" applyNumberFormat="1" applyFont="1" applyFill="1" applyBorder="1" applyAlignment="1">
      <alignment horizontal="right" vertical="center"/>
    </xf>
    <xf numFmtId="4" fontId="27" fillId="2" borderId="25" xfId="7" applyNumberFormat="1" applyFont="1" applyFill="1" applyBorder="1" applyAlignment="1">
      <alignment horizontal="right" vertical="center"/>
    </xf>
    <xf numFmtId="4" fontId="27" fillId="0" borderId="54" xfId="7" applyNumberFormat="1" applyFont="1" applyBorder="1" applyAlignment="1">
      <alignment horizontal="right" vertical="center" wrapText="1"/>
    </xf>
    <xf numFmtId="4" fontId="27" fillId="0" borderId="54" xfId="7" applyNumberFormat="1" applyFont="1" applyBorder="1" applyAlignment="1">
      <alignment horizontal="right" vertical="center"/>
    </xf>
    <xf numFmtId="4" fontId="27" fillId="0" borderId="27" xfId="7" applyNumberFormat="1" applyFont="1" applyBorder="1" applyAlignment="1">
      <alignment horizontal="right" vertical="center"/>
    </xf>
    <xf numFmtId="4" fontId="27" fillId="0" borderId="1" xfId="7" applyNumberFormat="1" applyFont="1" applyBorder="1" applyAlignment="1">
      <alignment horizontal="right" vertical="center"/>
    </xf>
    <xf numFmtId="4" fontId="27" fillId="0" borderId="18" xfId="7" applyNumberFormat="1" applyFont="1" applyBorder="1" applyAlignment="1">
      <alignment horizontal="right" vertical="center"/>
    </xf>
    <xf numFmtId="4" fontId="27" fillId="0" borderId="15" xfId="7" applyNumberFormat="1" applyFont="1" applyBorder="1" applyAlignment="1">
      <alignment horizontal="right" vertical="center"/>
    </xf>
    <xf numFmtId="4" fontId="27" fillId="0" borderId="57" xfId="7" applyNumberFormat="1" applyFont="1" applyBorder="1" applyAlignment="1">
      <alignment horizontal="right" vertical="center" wrapText="1"/>
    </xf>
    <xf numFmtId="4" fontId="27" fillId="0" borderId="57" xfId="7" applyNumberFormat="1" applyFont="1" applyBorder="1" applyAlignment="1">
      <alignment horizontal="right" vertical="center"/>
    </xf>
    <xf numFmtId="4" fontId="27" fillId="0" borderId="49" xfId="7" applyNumberFormat="1" applyFont="1" applyBorder="1" applyAlignment="1">
      <alignment horizontal="right" vertical="center"/>
    </xf>
    <xf numFmtId="4" fontId="27" fillId="0" borderId="37" xfId="7" applyNumberFormat="1" applyFont="1" applyBorder="1" applyAlignment="1">
      <alignment horizontal="right" vertical="center"/>
    </xf>
    <xf numFmtId="4" fontId="27" fillId="0" borderId="50" xfId="7" applyNumberFormat="1" applyFont="1" applyBorder="1" applyAlignment="1">
      <alignment horizontal="right" vertical="center"/>
    </xf>
    <xf numFmtId="4" fontId="27" fillId="0" borderId="59" xfId="7" applyNumberFormat="1" applyFont="1" applyBorder="1" applyAlignment="1">
      <alignment horizontal="right" vertical="center"/>
    </xf>
    <xf numFmtId="4" fontId="27" fillId="0" borderId="15" xfId="7" applyNumberFormat="1" applyFont="1" applyBorder="1" applyAlignment="1">
      <alignment horizontal="right" vertical="center" wrapText="1"/>
    </xf>
    <xf numFmtId="4" fontId="27" fillId="0" borderId="18" xfId="7" applyNumberFormat="1" applyFont="1" applyBorder="1" applyAlignment="1">
      <alignment horizontal="right" vertical="center" wrapText="1"/>
    </xf>
    <xf numFmtId="4" fontId="27" fillId="0" borderId="25" xfId="7" applyNumberFormat="1" applyFont="1" applyBorder="1" applyAlignment="1">
      <alignment horizontal="right" vertical="center" wrapText="1"/>
    </xf>
    <xf numFmtId="4" fontId="27" fillId="0" borderId="44" xfId="7" applyNumberFormat="1" applyFont="1" applyBorder="1" applyAlignment="1">
      <alignment horizontal="right" vertical="center"/>
    </xf>
    <xf numFmtId="4" fontId="27" fillId="0" borderId="4" xfId="7" applyNumberFormat="1" applyFont="1" applyBorder="1" applyAlignment="1">
      <alignment horizontal="right" vertical="center"/>
    </xf>
    <xf numFmtId="4" fontId="27" fillId="0" borderId="46" xfId="7" applyNumberFormat="1" applyFont="1" applyBorder="1" applyAlignment="1">
      <alignment horizontal="right" vertical="center"/>
    </xf>
    <xf numFmtId="4" fontId="27" fillId="0" borderId="25" xfId="7" applyNumberFormat="1" applyFont="1" applyBorder="1" applyAlignment="1">
      <alignment horizontal="right" vertical="center"/>
    </xf>
    <xf numFmtId="4" fontId="27" fillId="0" borderId="27" xfId="7" applyNumberFormat="1" applyFont="1" applyBorder="1" applyAlignment="1">
      <alignment horizontal="right" vertical="center" wrapText="1"/>
    </xf>
    <xf numFmtId="4" fontId="27" fillId="0" borderId="1" xfId="7" applyNumberFormat="1" applyFont="1" applyBorder="1" applyAlignment="1">
      <alignment horizontal="right" vertical="center" wrapText="1"/>
    </xf>
    <xf numFmtId="4" fontId="27" fillId="0" borderId="16" xfId="7" applyNumberFormat="1" applyFont="1" applyBorder="1" applyAlignment="1">
      <alignment horizontal="right" vertical="center" wrapText="1"/>
    </xf>
    <xf numFmtId="4" fontId="27" fillId="0" borderId="28" xfId="7" applyNumberFormat="1" applyFont="1" applyBorder="1" applyAlignment="1">
      <alignment horizontal="right" vertical="center"/>
    </xf>
    <xf numFmtId="4" fontId="27" fillId="0" borderId="8" xfId="7" applyNumberFormat="1" applyFont="1" applyBorder="1" applyAlignment="1">
      <alignment horizontal="right" vertical="center"/>
    </xf>
    <xf numFmtId="4" fontId="27" fillId="0" borderId="19" xfId="7" applyNumberFormat="1" applyFont="1" applyBorder="1" applyAlignment="1">
      <alignment horizontal="right" vertical="center"/>
    </xf>
    <xf numFmtId="4" fontId="27" fillId="0" borderId="16" xfId="7" applyNumberFormat="1" applyFont="1" applyBorder="1" applyAlignment="1">
      <alignment horizontal="right" vertical="center"/>
    </xf>
    <xf numFmtId="4" fontId="27" fillId="0" borderId="29" xfId="7" applyNumberFormat="1" applyFont="1" applyBorder="1" applyAlignment="1">
      <alignment horizontal="right" vertical="center" wrapText="1"/>
    </xf>
    <xf numFmtId="4" fontId="27" fillId="0" borderId="36" xfId="7" applyNumberFormat="1" applyFont="1" applyBorder="1" applyAlignment="1">
      <alignment horizontal="right" vertical="center"/>
    </xf>
    <xf numFmtId="4" fontId="27" fillId="0" borderId="66" xfId="7" applyNumberFormat="1" applyFont="1" applyBorder="1" applyAlignment="1">
      <alignment horizontal="right" vertical="center"/>
    </xf>
    <xf numFmtId="4" fontId="27" fillId="0" borderId="53" xfId="7" applyNumberFormat="1" applyFont="1" applyBorder="1" applyAlignment="1">
      <alignment horizontal="right" vertical="center"/>
    </xf>
    <xf numFmtId="4" fontId="27" fillId="0" borderId="32" xfId="7" applyNumberFormat="1" applyFont="1" applyBorder="1" applyAlignment="1">
      <alignment horizontal="right" vertical="center"/>
    </xf>
    <xf numFmtId="0" fontId="29" fillId="0" borderId="0" xfId="7" applyFont="1" applyAlignment="1">
      <alignment horizontal="center" vertical="center" wrapText="1"/>
    </xf>
    <xf numFmtId="165" fontId="11" fillId="0" borderId="29" xfId="1" applyNumberFormat="1" applyFont="1" applyBorder="1" applyAlignment="1">
      <alignment horizontal="center" vertical="center" wrapText="1"/>
    </xf>
    <xf numFmtId="3" fontId="13" fillId="0" borderId="48" xfId="1" applyNumberFormat="1" applyFont="1" applyBorder="1" applyAlignment="1">
      <alignment vertical="center" wrapText="1"/>
    </xf>
    <xf numFmtId="3" fontId="13" fillId="0" borderId="54" xfId="1" applyNumberFormat="1" applyFont="1" applyBorder="1" applyAlignment="1">
      <alignment vertical="center" wrapText="1"/>
    </xf>
    <xf numFmtId="3" fontId="13" fillId="0" borderId="23" xfId="1" applyNumberFormat="1" applyFont="1" applyBorder="1" applyAlignment="1">
      <alignment vertical="center" wrapText="1"/>
    </xf>
    <xf numFmtId="3" fontId="13" fillId="0" borderId="29" xfId="1" applyNumberFormat="1" applyFont="1" applyBorder="1" applyAlignment="1">
      <alignment vertical="center" wrapText="1"/>
    </xf>
    <xf numFmtId="165" fontId="11" fillId="0" borderId="0" xfId="1" applyNumberFormat="1" applyFont="1" applyAlignment="1">
      <alignment horizontal="center" vertical="center" wrapText="1"/>
    </xf>
    <xf numFmtId="165" fontId="11" fillId="0" borderId="34" xfId="1" applyNumberFormat="1" applyFont="1" applyBorder="1" applyAlignment="1">
      <alignment horizontal="center" vertical="center" wrapText="1"/>
    </xf>
    <xf numFmtId="3" fontId="13" fillId="0" borderId="60" xfId="1" applyNumberFormat="1" applyFont="1" applyBorder="1" applyAlignment="1">
      <alignment vertical="center" wrapText="1"/>
    </xf>
    <xf numFmtId="0" fontId="23" fillId="0" borderId="0" xfId="1" applyFont="1" applyAlignment="1">
      <alignment horizontal="left"/>
    </xf>
    <xf numFmtId="165" fontId="11" fillId="0" borderId="36" xfId="1" applyNumberFormat="1" applyFont="1" applyBorder="1" applyAlignment="1">
      <alignment horizontal="center" vertical="center" wrapText="1"/>
    </xf>
    <xf numFmtId="0" fontId="17" fillId="0" borderId="25" xfId="7" applyFont="1" applyBorder="1" applyAlignment="1">
      <alignment wrapText="1"/>
    </xf>
    <xf numFmtId="0" fontId="17" fillId="0" borderId="15" xfId="7" applyFont="1" applyBorder="1" applyAlignment="1">
      <alignment wrapText="1"/>
    </xf>
    <xf numFmtId="0" fontId="27" fillId="0" borderId="15" xfId="7" applyFont="1" applyBorder="1" applyAlignment="1">
      <alignment wrapText="1"/>
    </xf>
    <xf numFmtId="0" fontId="27" fillId="2" borderId="15" xfId="7" applyFont="1" applyFill="1" applyBorder="1" applyAlignment="1">
      <alignment wrapText="1"/>
    </xf>
    <xf numFmtId="0" fontId="27" fillId="0" borderId="59" xfId="7" applyFont="1" applyBorder="1" applyAlignment="1">
      <alignment wrapText="1"/>
    </xf>
    <xf numFmtId="0" fontId="18" fillId="0" borderId="0" xfId="7" applyFont="1" applyAlignment="1">
      <alignment horizontal="right"/>
    </xf>
    <xf numFmtId="0" fontId="6" fillId="0" borderId="48" xfId="1" applyFont="1" applyBorder="1"/>
    <xf numFmtId="1" fontId="38" fillId="0" borderId="33" xfId="1" applyNumberFormat="1" applyFont="1" applyBorder="1" applyAlignment="1">
      <alignment horizontal="left"/>
    </xf>
    <xf numFmtId="0" fontId="34" fillId="2" borderId="54" xfId="8" applyFont="1" applyFill="1" applyBorder="1" applyAlignment="1">
      <alignment wrapText="1"/>
    </xf>
    <xf numFmtId="3" fontId="13" fillId="0" borderId="38" xfId="0" applyNumberFormat="1" applyFont="1" applyBorder="1" applyAlignment="1">
      <alignment vertical="center" wrapText="1"/>
    </xf>
    <xf numFmtId="3" fontId="13" fillId="0" borderId="59" xfId="0" applyNumberFormat="1" applyFont="1" applyBorder="1" applyAlignment="1">
      <alignment vertical="center" wrapText="1"/>
    </xf>
    <xf numFmtId="3" fontId="13" fillId="0" borderId="13" xfId="0" applyNumberFormat="1" applyFont="1" applyBorder="1" applyAlignment="1">
      <alignment vertical="center" wrapText="1"/>
    </xf>
    <xf numFmtId="3" fontId="13" fillId="0" borderId="63" xfId="0" applyNumberFormat="1" applyFont="1" applyBorder="1" applyAlignment="1">
      <alignment vertical="center" wrapText="1"/>
    </xf>
    <xf numFmtId="3" fontId="13" fillId="0" borderId="49" xfId="0" applyNumberFormat="1" applyFont="1" applyBorder="1" applyAlignment="1">
      <alignment vertical="center" wrapText="1"/>
    </xf>
    <xf numFmtId="3" fontId="13" fillId="0" borderId="39" xfId="0" applyNumberFormat="1" applyFont="1" applyBorder="1" applyAlignment="1">
      <alignment vertical="center" wrapText="1"/>
    </xf>
    <xf numFmtId="3" fontId="13" fillId="0" borderId="68" xfId="0" applyNumberFormat="1" applyFont="1" applyBorder="1" applyAlignment="1">
      <alignment vertical="center" wrapText="1"/>
    </xf>
    <xf numFmtId="0" fontId="12" fillId="0" borderId="38"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49"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13" xfId="0" applyFont="1" applyBorder="1" applyAlignment="1">
      <alignment horizontal="center" vertical="center" wrapText="1"/>
    </xf>
    <xf numFmtId="0" fontId="5" fillId="0" borderId="0" xfId="4" applyFont="1" applyAlignment="1">
      <alignment wrapText="1"/>
    </xf>
    <xf numFmtId="0" fontId="21" fillId="0" borderId="0" xfId="1" applyFont="1" applyAlignment="1">
      <alignment wrapText="1"/>
    </xf>
    <xf numFmtId="3" fontId="16" fillId="0" borderId="1" xfId="0" applyNumberFormat="1" applyFont="1" applyBorder="1" applyAlignment="1">
      <alignment vertical="center" wrapText="1"/>
    </xf>
    <xf numFmtId="3" fontId="16" fillId="0" borderId="1" xfId="0" applyNumberFormat="1" applyFont="1" applyBorder="1" applyAlignment="1">
      <alignment wrapText="1"/>
    </xf>
    <xf numFmtId="3" fontId="16" fillId="0" borderId="7" xfId="0" applyNumberFormat="1" applyFont="1" applyBorder="1" applyAlignment="1">
      <alignment vertical="center" wrapText="1"/>
    </xf>
    <xf numFmtId="3" fontId="16" fillId="0" borderId="7" xfId="0" applyNumberFormat="1" applyFont="1" applyBorder="1" applyAlignment="1">
      <alignment wrapText="1"/>
    </xf>
    <xf numFmtId="9" fontId="12" fillId="0" borderId="55" xfId="2" applyFont="1" applyFill="1" applyBorder="1" applyAlignment="1">
      <alignment horizontal="right" vertical="center" wrapText="1"/>
    </xf>
    <xf numFmtId="9" fontId="12" fillId="0" borderId="52" xfId="2" applyFont="1" applyFill="1" applyBorder="1" applyAlignment="1">
      <alignment horizontal="right" vertical="center" wrapText="1"/>
    </xf>
    <xf numFmtId="9" fontId="12" fillId="0" borderId="56" xfId="2" applyFont="1" applyFill="1" applyBorder="1" applyAlignment="1">
      <alignment horizontal="right" vertical="center" wrapText="1"/>
    </xf>
    <xf numFmtId="0" fontId="12" fillId="0" borderId="73" xfId="0" applyFont="1" applyBorder="1" applyAlignment="1">
      <alignment horizontal="center" vertical="center" wrapText="1"/>
    </xf>
    <xf numFmtId="9" fontId="12" fillId="0" borderId="69" xfId="2" applyFont="1" applyFill="1" applyBorder="1" applyAlignment="1">
      <alignment horizontal="right" vertical="center" wrapText="1"/>
    </xf>
    <xf numFmtId="3" fontId="16" fillId="0" borderId="40" xfId="0" applyNumberFormat="1" applyFont="1" applyBorder="1" applyAlignment="1">
      <alignment vertical="center" wrapText="1"/>
    </xf>
    <xf numFmtId="3" fontId="16" fillId="0" borderId="40" xfId="0" applyNumberFormat="1" applyFont="1" applyBorder="1" applyAlignment="1">
      <alignment wrapText="1"/>
    </xf>
    <xf numFmtId="9" fontId="12" fillId="0" borderId="68" xfId="2" applyFont="1" applyFill="1" applyBorder="1" applyAlignment="1">
      <alignment horizontal="right" vertical="center" wrapText="1"/>
    </xf>
    <xf numFmtId="3" fontId="16" fillId="0" borderId="2" xfId="0" applyNumberFormat="1" applyFont="1" applyBorder="1" applyAlignment="1">
      <alignment vertical="center" wrapText="1"/>
    </xf>
    <xf numFmtId="3" fontId="16" fillId="0" borderId="2" xfId="0" applyNumberFormat="1" applyFont="1" applyBorder="1" applyAlignment="1">
      <alignment wrapText="1"/>
    </xf>
    <xf numFmtId="0" fontId="13" fillId="0" borderId="61" xfId="0" applyFont="1" applyBorder="1"/>
    <xf numFmtId="0" fontId="12" fillId="0" borderId="57" xfId="0" applyFont="1" applyBorder="1" applyAlignment="1">
      <alignment horizontal="center" vertical="center" wrapText="1"/>
    </xf>
    <xf numFmtId="3" fontId="11" fillId="0" borderId="43" xfId="0" applyNumberFormat="1" applyFont="1" applyBorder="1" applyAlignment="1">
      <alignment vertical="center" wrapText="1"/>
    </xf>
    <xf numFmtId="9" fontId="12" fillId="0" borderId="52" xfId="2" applyFont="1" applyFill="1" applyBorder="1" applyAlignment="1">
      <alignment horizontal="center" vertical="center" wrapText="1"/>
    </xf>
    <xf numFmtId="0" fontId="12" fillId="0" borderId="29" xfId="0" applyFont="1" applyBorder="1" applyAlignment="1">
      <alignment horizontal="center" vertical="center" wrapText="1"/>
    </xf>
    <xf numFmtId="3" fontId="12" fillId="0" borderId="49" xfId="0" applyNumberFormat="1" applyFont="1" applyBorder="1" applyAlignment="1">
      <alignment vertical="center" wrapText="1"/>
    </xf>
    <xf numFmtId="3" fontId="12" fillId="0" borderId="39" xfId="0" applyNumberFormat="1" applyFont="1" applyBorder="1" applyAlignment="1">
      <alignment vertical="center" wrapText="1"/>
    </xf>
    <xf numFmtId="3" fontId="12" fillId="0" borderId="37" xfId="0" applyNumberFormat="1" applyFont="1" applyBorder="1" applyAlignment="1">
      <alignment vertical="center" wrapText="1"/>
    </xf>
    <xf numFmtId="3" fontId="12" fillId="0" borderId="73" xfId="0" applyNumberFormat="1" applyFont="1" applyBorder="1" applyAlignment="1">
      <alignment vertical="center" wrapText="1"/>
    </xf>
    <xf numFmtId="3" fontId="13" fillId="0" borderId="73" xfId="0" applyNumberFormat="1" applyFont="1" applyBorder="1" applyAlignment="1">
      <alignment vertical="center" wrapText="1"/>
    </xf>
    <xf numFmtId="3" fontId="12" fillId="0" borderId="55" xfId="0" applyNumberFormat="1" applyFont="1" applyBorder="1" applyAlignment="1">
      <alignment vertical="center" wrapText="1"/>
    </xf>
    <xf numFmtId="3" fontId="12" fillId="0" borderId="56" xfId="0" applyNumberFormat="1" applyFont="1" applyBorder="1" applyAlignment="1">
      <alignment vertical="center" wrapText="1"/>
    </xf>
    <xf numFmtId="3" fontId="12" fillId="0" borderId="68" xfId="0" applyNumberFormat="1" applyFont="1" applyBorder="1" applyAlignment="1">
      <alignment vertical="center" wrapText="1"/>
    </xf>
    <xf numFmtId="3" fontId="12" fillId="0" borderId="52" xfId="0" applyNumberFormat="1" applyFont="1" applyBorder="1" applyAlignment="1">
      <alignment vertical="center" wrapText="1"/>
    </xf>
    <xf numFmtId="3" fontId="12" fillId="0" borderId="69" xfId="0" applyNumberFormat="1" applyFont="1" applyBorder="1" applyAlignment="1">
      <alignment vertical="center" wrapText="1"/>
    </xf>
    <xf numFmtId="3" fontId="13" fillId="0" borderId="36" xfId="0" applyNumberFormat="1" applyFont="1" applyBorder="1" applyAlignment="1">
      <alignment vertical="center" wrapText="1"/>
    </xf>
    <xf numFmtId="0" fontId="11" fillId="0" borderId="59" xfId="0" applyFont="1" applyBorder="1" applyAlignment="1">
      <alignment horizontal="right" vertical="center"/>
    </xf>
    <xf numFmtId="0" fontId="18" fillId="0" borderId="50" xfId="0" applyFont="1" applyBorder="1" applyAlignment="1">
      <alignment vertical="center" wrapText="1"/>
    </xf>
    <xf numFmtId="3" fontId="12" fillId="0" borderId="50" xfId="0" applyNumberFormat="1" applyFont="1" applyBorder="1" applyAlignment="1">
      <alignment vertical="center" wrapText="1"/>
    </xf>
    <xf numFmtId="0" fontId="11" fillId="0" borderId="36" xfId="0" applyFont="1" applyBorder="1" applyAlignment="1">
      <alignment horizontal="right" vertical="center"/>
    </xf>
    <xf numFmtId="0" fontId="18" fillId="0" borderId="34" xfId="0" applyFont="1" applyBorder="1" applyAlignment="1">
      <alignment vertical="center" wrapText="1"/>
    </xf>
    <xf numFmtId="3" fontId="12" fillId="0" borderId="34" xfId="0" applyNumberFormat="1" applyFont="1" applyBorder="1" applyAlignment="1">
      <alignment vertical="center" wrapText="1"/>
    </xf>
    <xf numFmtId="0" fontId="13" fillId="0" borderId="30" xfId="0" applyFont="1" applyBorder="1"/>
    <xf numFmtId="9" fontId="12" fillId="0" borderId="52" xfId="2" applyFont="1" applyFill="1" applyBorder="1" applyAlignment="1">
      <alignment vertical="center" wrapText="1"/>
    </xf>
    <xf numFmtId="0" fontId="11" fillId="0" borderId="55" xfId="0" applyFont="1" applyBorder="1" applyAlignment="1">
      <alignment horizontal="right" vertical="center"/>
    </xf>
    <xf numFmtId="0" fontId="11" fillId="0" borderId="34" xfId="0" applyFont="1" applyBorder="1" applyAlignment="1">
      <alignment vertical="center" wrapText="1"/>
    </xf>
    <xf numFmtId="0" fontId="12" fillId="0" borderId="36" xfId="0" applyFont="1" applyBorder="1" applyAlignment="1">
      <alignment vertical="center" wrapText="1"/>
    </xf>
    <xf numFmtId="0" fontId="13" fillId="0" borderId="49" xfId="0" applyFont="1" applyBorder="1" applyAlignment="1">
      <alignment horizontal="right" vertical="center"/>
    </xf>
    <xf numFmtId="0" fontId="11" fillId="0" borderId="76" xfId="0" applyFont="1" applyBorder="1" applyAlignment="1">
      <alignment horizontal="right" vertical="center"/>
    </xf>
    <xf numFmtId="0" fontId="11" fillId="0" borderId="0" xfId="0" applyFont="1" applyAlignment="1">
      <alignment vertical="center" wrapText="1"/>
    </xf>
    <xf numFmtId="3" fontId="12" fillId="0" borderId="76" xfId="0" applyNumberFormat="1" applyFont="1" applyBorder="1" applyAlignment="1">
      <alignment vertical="center" wrapText="1"/>
    </xf>
    <xf numFmtId="3" fontId="12" fillId="0" borderId="75" xfId="0" applyNumberFormat="1" applyFont="1" applyBorder="1" applyAlignment="1">
      <alignment vertical="center" wrapText="1"/>
    </xf>
    <xf numFmtId="3" fontId="12" fillId="0" borderId="63" xfId="0" applyNumberFormat="1" applyFont="1" applyBorder="1" applyAlignment="1">
      <alignment vertical="center" wrapText="1"/>
    </xf>
    <xf numFmtId="3" fontId="12" fillId="0" borderId="77" xfId="0" applyNumberFormat="1" applyFont="1" applyBorder="1" applyAlignment="1">
      <alignment vertical="center" wrapText="1"/>
    </xf>
    <xf numFmtId="3" fontId="12" fillId="0" borderId="65" xfId="0" applyNumberFormat="1" applyFont="1" applyBorder="1" applyAlignment="1">
      <alignment vertical="center" wrapText="1"/>
    </xf>
    <xf numFmtId="0" fontId="11" fillId="0" borderId="26" xfId="0" applyFont="1" applyBorder="1" applyAlignment="1">
      <alignment horizontal="right" vertical="center"/>
    </xf>
    <xf numFmtId="0" fontId="18" fillId="0" borderId="17" xfId="0" applyFont="1" applyBorder="1" applyAlignment="1">
      <alignment vertical="center" wrapText="1"/>
    </xf>
    <xf numFmtId="3" fontId="16" fillId="0" borderId="28" xfId="0" applyNumberFormat="1" applyFont="1" applyBorder="1" applyAlignment="1">
      <alignment vertical="center" wrapText="1"/>
    </xf>
    <xf numFmtId="3" fontId="16" fillId="0" borderId="45" xfId="0" applyNumberFormat="1" applyFont="1" applyBorder="1" applyAlignment="1">
      <alignment vertical="center" wrapText="1"/>
    </xf>
    <xf numFmtId="3" fontId="16" fillId="0" borderId="8" xfId="0" applyNumberFormat="1" applyFont="1" applyBorder="1" applyAlignment="1">
      <alignment vertical="center" wrapText="1"/>
    </xf>
    <xf numFmtId="3" fontId="16" fillId="0" borderId="9" xfId="0" applyNumberFormat="1" applyFont="1" applyBorder="1" applyAlignment="1">
      <alignment vertical="center" wrapText="1"/>
    </xf>
    <xf numFmtId="3" fontId="16" fillId="0" borderId="11" xfId="0" applyNumberFormat="1" applyFont="1" applyBorder="1" applyAlignment="1">
      <alignment vertical="center" wrapText="1"/>
    </xf>
    <xf numFmtId="0" fontId="16" fillId="0" borderId="57" xfId="0" applyFont="1" applyBorder="1" applyAlignment="1">
      <alignment horizontal="center" vertical="center" wrapText="1"/>
    </xf>
    <xf numFmtId="3" fontId="11" fillId="0" borderId="26" xfId="0" applyNumberFormat="1" applyFont="1" applyBorder="1" applyAlignment="1">
      <alignment horizontal="right" vertical="center" wrapText="1"/>
    </xf>
    <xf numFmtId="0" fontId="12" fillId="0" borderId="48" xfId="0" applyFont="1" applyBorder="1" applyAlignment="1">
      <alignment horizontal="center" vertical="center" wrapText="1"/>
    </xf>
    <xf numFmtId="3" fontId="17" fillId="0" borderId="36" xfId="7" applyNumberFormat="1" applyFont="1" applyBorder="1" applyAlignment="1">
      <alignment horizontal="center" vertical="center" wrapText="1"/>
    </xf>
    <xf numFmtId="3" fontId="17" fillId="2" borderId="34" xfId="7" applyNumberFormat="1" applyFont="1" applyFill="1" applyBorder="1" applyAlignment="1">
      <alignment horizontal="center" vertical="center" wrapText="1"/>
    </xf>
    <xf numFmtId="3" fontId="17" fillId="2" borderId="52" xfId="7" applyNumberFormat="1" applyFont="1" applyFill="1" applyBorder="1" applyAlignment="1">
      <alignment horizontal="center" vertical="center" wrapText="1"/>
    </xf>
    <xf numFmtId="3" fontId="17" fillId="2" borderId="36" xfId="7" applyNumberFormat="1" applyFont="1" applyFill="1" applyBorder="1" applyAlignment="1">
      <alignment horizontal="center" vertical="center" wrapText="1"/>
    </xf>
    <xf numFmtId="0" fontId="27" fillId="0" borderId="0" xfId="7" applyFont="1" applyAlignment="1">
      <alignment horizontal="left" vertical="top"/>
    </xf>
    <xf numFmtId="0" fontId="13" fillId="0" borderId="18" xfId="0" applyFont="1" applyBorder="1" applyAlignment="1">
      <alignment horizontal="left" vertical="center" wrapText="1" indent="6"/>
    </xf>
    <xf numFmtId="4" fontId="27" fillId="0" borderId="12" xfId="7" applyNumberFormat="1" applyFont="1" applyBorder="1" applyAlignment="1">
      <alignment horizontal="right" vertical="center" wrapText="1"/>
    </xf>
    <xf numFmtId="4" fontId="27" fillId="0" borderId="59" xfId="7" applyNumberFormat="1" applyFont="1" applyBorder="1" applyAlignment="1">
      <alignment horizontal="right" vertical="center" wrapText="1"/>
    </xf>
    <xf numFmtId="0" fontId="11" fillId="0" borderId="50" xfId="1" applyFont="1" applyBorder="1" applyAlignment="1">
      <alignment vertical="center" wrapText="1"/>
    </xf>
    <xf numFmtId="3" fontId="13" fillId="0" borderId="57" xfId="1" applyNumberFormat="1" applyFont="1" applyBorder="1" applyAlignment="1">
      <alignment vertical="center" wrapText="1"/>
    </xf>
    <xf numFmtId="0" fontId="13" fillId="0" borderId="32" xfId="1" applyFont="1" applyBorder="1" applyAlignment="1">
      <alignment horizontal="center" vertical="center" wrapText="1"/>
    </xf>
    <xf numFmtId="0" fontId="13" fillId="0" borderId="30" xfId="1" applyFont="1" applyBorder="1" applyAlignment="1">
      <alignment horizontal="left" vertical="center" wrapText="1" indent="3"/>
    </xf>
    <xf numFmtId="0" fontId="13" fillId="0" borderId="18" xfId="1" applyFont="1" applyBorder="1" applyAlignment="1">
      <alignment horizontal="left" vertical="center" wrapText="1" indent="3"/>
    </xf>
    <xf numFmtId="0" fontId="13" fillId="0" borderId="15" xfId="1" applyFont="1" applyBorder="1" applyAlignment="1">
      <alignment horizontal="center" vertical="center" wrapText="1"/>
    </xf>
    <xf numFmtId="3" fontId="41" fillId="0" borderId="31" xfId="1" applyNumberFormat="1" applyFont="1" applyBorder="1" applyAlignment="1">
      <alignment vertical="center" wrapText="1"/>
    </xf>
    <xf numFmtId="3" fontId="41" fillId="0" borderId="70" xfId="1" applyNumberFormat="1" applyFont="1" applyBorder="1" applyAlignment="1">
      <alignment vertical="center" wrapText="1"/>
    </xf>
    <xf numFmtId="3" fontId="41" fillId="0" borderId="13" xfId="1" applyNumberFormat="1" applyFont="1" applyBorder="1" applyAlignment="1">
      <alignment vertical="center" wrapText="1"/>
    </xf>
    <xf numFmtId="3" fontId="13" fillId="0" borderId="13" xfId="1" applyNumberFormat="1" applyFont="1" applyBorder="1" applyAlignment="1">
      <alignment vertical="center" wrapText="1"/>
    </xf>
    <xf numFmtId="3" fontId="13" fillId="0" borderId="0" xfId="1" applyNumberFormat="1" applyFont="1" applyAlignment="1">
      <alignment vertical="center" wrapText="1"/>
    </xf>
    <xf numFmtId="3" fontId="13" fillId="0" borderId="58" xfId="1" applyNumberFormat="1" applyFont="1" applyBorder="1" applyAlignment="1">
      <alignment vertical="center" wrapText="1"/>
    </xf>
    <xf numFmtId="0" fontId="21" fillId="0" borderId="0" xfId="1" applyFont="1" applyAlignment="1">
      <alignment horizontal="left"/>
    </xf>
    <xf numFmtId="0" fontId="27" fillId="0" borderId="0" xfId="7" applyFont="1" applyAlignment="1">
      <alignment horizontal="left"/>
    </xf>
    <xf numFmtId="0" fontId="17" fillId="0" borderId="0" xfId="4" applyFont="1" applyAlignment="1">
      <alignment horizontal="right" vertical="justify"/>
    </xf>
    <xf numFmtId="0" fontId="18" fillId="0" borderId="0" xfId="4" applyFont="1" applyAlignment="1">
      <alignment horizontal="right"/>
    </xf>
    <xf numFmtId="0" fontId="15" fillId="0" borderId="62" xfId="4" applyFont="1" applyBorder="1"/>
    <xf numFmtId="0" fontId="17" fillId="0" borderId="0" xfId="4" applyFont="1"/>
    <xf numFmtId="0" fontId="17" fillId="0" borderId="0" xfId="4" applyFont="1" applyAlignment="1">
      <alignment vertical="justify"/>
    </xf>
    <xf numFmtId="0" fontId="17" fillId="0" borderId="0" xfId="4" applyFont="1" applyAlignment="1">
      <alignment horizontal="center"/>
    </xf>
    <xf numFmtId="0" fontId="17" fillId="0" borderId="33" xfId="4" applyFont="1" applyBorder="1" applyAlignment="1">
      <alignment vertical="center"/>
    </xf>
    <xf numFmtId="0" fontId="17" fillId="0" borderId="34" xfId="4" applyFont="1" applyBorder="1" applyAlignment="1">
      <alignment vertical="center"/>
    </xf>
    <xf numFmtId="0" fontId="17" fillId="0" borderId="35" xfId="4" applyFont="1" applyBorder="1" applyAlignment="1">
      <alignment vertical="center"/>
    </xf>
    <xf numFmtId="0" fontId="18" fillId="2" borderId="0" xfId="4" applyFont="1" applyFill="1"/>
    <xf numFmtId="0" fontId="18" fillId="0" borderId="27" xfId="4" applyFont="1" applyBorder="1" applyAlignment="1">
      <alignment horizontal="center" vertical="center" wrapText="1"/>
    </xf>
    <xf numFmtId="0" fontId="18" fillId="0" borderId="7" xfId="4" applyFont="1" applyBorder="1" applyAlignment="1">
      <alignment horizontal="center" vertical="center" wrapText="1"/>
    </xf>
    <xf numFmtId="0" fontId="18" fillId="0" borderId="49" xfId="4" applyFont="1" applyBorder="1" applyAlignment="1">
      <alignment horizontal="center" vertical="center" wrapText="1"/>
    </xf>
    <xf numFmtId="0" fontId="18" fillId="0" borderId="23" xfId="4" applyFont="1" applyBorder="1" applyAlignment="1">
      <alignment horizontal="center" vertical="center"/>
    </xf>
    <xf numFmtId="0" fontId="18" fillId="0" borderId="16" xfId="4" applyFont="1" applyBorder="1" applyAlignment="1">
      <alignment horizontal="center" vertical="center"/>
    </xf>
    <xf numFmtId="0" fontId="18" fillId="0" borderId="28" xfId="4" applyFont="1" applyBorder="1" applyAlignment="1">
      <alignment horizontal="center" vertical="center"/>
    </xf>
    <xf numFmtId="0" fontId="18" fillId="0" borderId="9" xfId="4" applyFont="1" applyBorder="1" applyAlignment="1">
      <alignment horizontal="center" vertical="center"/>
    </xf>
    <xf numFmtId="0" fontId="18" fillId="0" borderId="33" xfId="4" applyFont="1" applyBorder="1" applyAlignment="1">
      <alignment horizontal="center" vertical="center"/>
    </xf>
    <xf numFmtId="0" fontId="18" fillId="0" borderId="48" xfId="4" applyFont="1" applyBorder="1" applyAlignment="1">
      <alignment horizontal="center" vertical="center"/>
    </xf>
    <xf numFmtId="0" fontId="18" fillId="0" borderId="54" xfId="4" applyFont="1" applyBorder="1" applyAlignment="1">
      <alignment horizontal="center" vertical="center"/>
    </xf>
    <xf numFmtId="0" fontId="26" fillId="0" borderId="15" xfId="4" applyFont="1" applyBorder="1" applyAlignment="1">
      <alignment vertical="center"/>
    </xf>
    <xf numFmtId="0" fontId="18" fillId="0" borderId="0" xfId="4" applyFont="1" applyAlignment="1">
      <alignment horizontal="center" vertical="center"/>
    </xf>
    <xf numFmtId="0" fontId="18" fillId="0" borderId="74" xfId="4" applyFont="1" applyBorder="1" applyAlignment="1">
      <alignment horizontal="center" vertical="center"/>
    </xf>
    <xf numFmtId="0" fontId="18" fillId="0" borderId="58" xfId="4" applyFont="1" applyBorder="1" applyAlignment="1">
      <alignment horizontal="center" vertical="center"/>
    </xf>
    <xf numFmtId="0" fontId="18" fillId="0" borderId="57" xfId="4" applyFont="1" applyBorder="1" applyAlignment="1">
      <alignment horizontal="center" vertical="center"/>
    </xf>
    <xf numFmtId="0" fontId="31" fillId="0" borderId="0" xfId="4" applyFont="1" applyAlignment="1">
      <alignment vertical="top"/>
    </xf>
    <xf numFmtId="0" fontId="13" fillId="0" borderId="0" xfId="4" applyFont="1"/>
    <xf numFmtId="0" fontId="18" fillId="0" borderId="41" xfId="4" applyFont="1" applyBorder="1" applyAlignment="1">
      <alignment horizontal="center" vertical="center"/>
    </xf>
    <xf numFmtId="4" fontId="26" fillId="0" borderId="27" xfId="4" applyNumberFormat="1" applyFont="1" applyBorder="1" applyAlignment="1">
      <alignment vertical="center"/>
    </xf>
    <xf numFmtId="0" fontId="18" fillId="0" borderId="60" xfId="4" applyFont="1" applyBorder="1" applyAlignment="1">
      <alignment horizontal="center" vertical="center"/>
    </xf>
    <xf numFmtId="0" fontId="18" fillId="0" borderId="12" xfId="4" applyFont="1" applyBorder="1" applyAlignment="1">
      <alignment vertical="center"/>
    </xf>
    <xf numFmtId="0" fontId="37" fillId="0" borderId="60" xfId="4" applyFont="1" applyBorder="1" applyAlignment="1">
      <alignment vertical="center"/>
    </xf>
    <xf numFmtId="0" fontId="44" fillId="0" borderId="54" xfId="4" applyFont="1" applyBorder="1" applyAlignment="1">
      <alignment vertical="center"/>
    </xf>
    <xf numFmtId="2" fontId="26" fillId="0" borderId="7" xfId="4" applyNumberFormat="1" applyFont="1" applyBorder="1" applyAlignment="1">
      <alignment horizontal="right" vertical="center"/>
    </xf>
    <xf numFmtId="0" fontId="18" fillId="0" borderId="18" xfId="4" applyFont="1" applyBorder="1" applyAlignment="1">
      <alignment horizontal="center" vertical="center" wrapText="1"/>
    </xf>
    <xf numFmtId="0" fontId="18" fillId="0" borderId="19" xfId="4" applyFont="1" applyBorder="1" applyAlignment="1">
      <alignment horizontal="center" vertical="center"/>
    </xf>
    <xf numFmtId="0" fontId="26" fillId="0" borderId="18" xfId="4" applyFont="1" applyBorder="1" applyAlignment="1">
      <alignment horizontal="right" vertical="center"/>
    </xf>
    <xf numFmtId="0" fontId="18" fillId="0" borderId="50" xfId="4" applyFont="1" applyBorder="1" applyAlignment="1">
      <alignment horizontal="center" vertical="center" wrapText="1"/>
    </xf>
    <xf numFmtId="1" fontId="14" fillId="0" borderId="22" xfId="4" applyNumberFormat="1" applyFont="1" applyBorder="1"/>
    <xf numFmtId="0" fontId="18" fillId="0" borderId="61" xfId="4" applyFont="1" applyBorder="1" applyAlignment="1">
      <alignment horizontal="right" vertical="center"/>
    </xf>
    <xf numFmtId="0" fontId="18" fillId="0" borderId="41" xfId="4" applyFont="1" applyBorder="1" applyAlignment="1">
      <alignment horizontal="right" vertical="center"/>
    </xf>
    <xf numFmtId="0" fontId="18" fillId="0" borderId="78" xfId="4" applyFont="1" applyBorder="1" applyAlignment="1">
      <alignment horizontal="right" vertical="center"/>
    </xf>
    <xf numFmtId="4" fontId="26" fillId="0" borderId="27" xfId="4" applyNumberFormat="1" applyFont="1" applyBorder="1" applyAlignment="1">
      <alignment horizontal="right" vertical="center"/>
    </xf>
    <xf numFmtId="0" fontId="17" fillId="2" borderId="29" xfId="7" applyFont="1" applyFill="1" applyBorder="1" applyAlignment="1">
      <alignment horizontal="center" vertical="center" wrapText="1"/>
    </xf>
    <xf numFmtId="0" fontId="17" fillId="2" borderId="30" xfId="7" applyFont="1" applyFill="1" applyBorder="1" applyAlignment="1">
      <alignment horizontal="center" vertical="center" wrapText="1"/>
    </xf>
    <xf numFmtId="3" fontId="27" fillId="2" borderId="58" xfId="7" applyNumberFormat="1" applyFont="1" applyFill="1" applyBorder="1" applyAlignment="1">
      <alignment wrapText="1"/>
    </xf>
    <xf numFmtId="3" fontId="27" fillId="2" borderId="14" xfId="7" applyNumberFormat="1" applyFont="1" applyFill="1" applyBorder="1" applyAlignment="1">
      <alignment wrapText="1"/>
    </xf>
    <xf numFmtId="3" fontId="27" fillId="2" borderId="46" xfId="7" applyNumberFormat="1" applyFont="1" applyFill="1" applyBorder="1"/>
    <xf numFmtId="3" fontId="27" fillId="2" borderId="44" xfId="7" applyNumberFormat="1" applyFont="1" applyFill="1" applyBorder="1"/>
    <xf numFmtId="3" fontId="27" fillId="2" borderId="4" xfId="7" applyNumberFormat="1" applyFont="1" applyFill="1" applyBorder="1"/>
    <xf numFmtId="3" fontId="27" fillId="2" borderId="25" xfId="7" applyNumberFormat="1" applyFont="1" applyFill="1" applyBorder="1"/>
    <xf numFmtId="3" fontId="27" fillId="0" borderId="54" xfId="7" applyNumberFormat="1" applyFont="1" applyBorder="1" applyAlignment="1">
      <alignment wrapText="1"/>
    </xf>
    <xf numFmtId="3" fontId="27" fillId="0" borderId="15" xfId="7" applyNumberFormat="1" applyFont="1" applyBorder="1" applyAlignment="1">
      <alignment wrapText="1"/>
    </xf>
    <xf numFmtId="3" fontId="27" fillId="0" borderId="18" xfId="7" applyNumberFormat="1" applyFont="1" applyBorder="1"/>
    <xf numFmtId="3" fontId="27" fillId="0" borderId="27" xfId="7" applyNumberFormat="1" applyFont="1" applyBorder="1"/>
    <xf numFmtId="3" fontId="27" fillId="0" borderId="1" xfId="7" applyNumberFormat="1" applyFont="1" applyBorder="1"/>
    <xf numFmtId="3" fontId="27" fillId="0" borderId="15" xfId="7" applyNumberFormat="1" applyFont="1" applyBorder="1"/>
    <xf numFmtId="3" fontId="27" fillId="0" borderId="57" xfId="7" applyNumberFormat="1" applyFont="1" applyBorder="1" applyAlignment="1">
      <alignment wrapText="1"/>
    </xf>
    <xf numFmtId="3" fontId="27" fillId="0" borderId="59" xfId="7" applyNumberFormat="1" applyFont="1" applyBorder="1" applyAlignment="1">
      <alignment wrapText="1"/>
    </xf>
    <xf numFmtId="3" fontId="27" fillId="0" borderId="50" xfId="7" applyNumberFormat="1" applyFont="1" applyBorder="1"/>
    <xf numFmtId="3" fontId="27" fillId="0" borderId="49" xfId="7" applyNumberFormat="1" applyFont="1" applyBorder="1"/>
    <xf numFmtId="3" fontId="27" fillId="0" borderId="37" xfId="7" applyNumberFormat="1" applyFont="1" applyBorder="1"/>
    <xf numFmtId="3" fontId="27" fillId="0" borderId="59" xfId="7" applyNumberFormat="1" applyFont="1" applyBorder="1"/>
    <xf numFmtId="3" fontId="27" fillId="0" borderId="25" xfId="7" applyNumberFormat="1" applyFont="1" applyBorder="1" applyAlignment="1">
      <alignment wrapText="1"/>
    </xf>
    <xf numFmtId="3" fontId="27" fillId="0" borderId="46" xfId="7" applyNumberFormat="1" applyFont="1" applyBorder="1"/>
    <xf numFmtId="3" fontId="27" fillId="0" borderId="44" xfId="7" applyNumberFormat="1" applyFont="1" applyBorder="1"/>
    <xf numFmtId="3" fontId="27" fillId="0" borderId="4" xfId="7" applyNumberFormat="1" applyFont="1" applyBorder="1"/>
    <xf numFmtId="3" fontId="27" fillId="0" borderId="25" xfId="7" applyNumberFormat="1" applyFont="1" applyBorder="1"/>
    <xf numFmtId="3" fontId="27" fillId="0" borderId="18" xfId="7" applyNumberFormat="1" applyFont="1" applyBorder="1" applyAlignment="1">
      <alignment wrapText="1"/>
    </xf>
    <xf numFmtId="3" fontId="27" fillId="0" borderId="27" xfId="7" applyNumberFormat="1" applyFont="1" applyBorder="1" applyAlignment="1">
      <alignment wrapText="1"/>
    </xf>
    <xf numFmtId="3" fontId="27" fillId="0" borderId="1" xfId="7" applyNumberFormat="1" applyFont="1" applyBorder="1" applyAlignment="1">
      <alignment wrapText="1"/>
    </xf>
    <xf numFmtId="3" fontId="27" fillId="0" borderId="16" xfId="7" applyNumberFormat="1" applyFont="1" applyBorder="1" applyAlignment="1">
      <alignment wrapText="1"/>
    </xf>
    <xf numFmtId="3" fontId="27" fillId="0" borderId="19" xfId="7" applyNumberFormat="1" applyFont="1" applyBorder="1"/>
    <xf numFmtId="3" fontId="27" fillId="0" borderId="28" xfId="7" applyNumberFormat="1" applyFont="1" applyBorder="1"/>
    <xf numFmtId="3" fontId="27" fillId="0" borderId="8" xfId="7" applyNumberFormat="1" applyFont="1" applyBorder="1"/>
    <xf numFmtId="3" fontId="27" fillId="0" borderId="16" xfId="7" applyNumberFormat="1" applyFont="1" applyBorder="1"/>
    <xf numFmtId="3" fontId="17" fillId="0" borderId="29" xfId="7" applyNumberFormat="1" applyFont="1" applyBorder="1" applyAlignment="1">
      <alignment vertical="center" wrapText="1"/>
    </xf>
    <xf numFmtId="3" fontId="17" fillId="0" borderId="36" xfId="7" applyNumberFormat="1" applyFont="1" applyBorder="1" applyAlignment="1">
      <alignment vertical="center"/>
    </xf>
    <xf numFmtId="3" fontId="17" fillId="0" borderId="66" xfId="7" applyNumberFormat="1" applyFont="1" applyBorder="1" applyAlignment="1">
      <alignment vertical="center"/>
    </xf>
    <xf numFmtId="3" fontId="17" fillId="0" borderId="53" xfId="7" applyNumberFormat="1" applyFont="1" applyBorder="1" applyAlignment="1">
      <alignment vertical="center"/>
    </xf>
    <xf numFmtId="3" fontId="17" fillId="0" borderId="32" xfId="7" applyNumberFormat="1" applyFont="1" applyBorder="1" applyAlignment="1">
      <alignment vertical="center"/>
    </xf>
    <xf numFmtId="0" fontId="17" fillId="0" borderId="0" xfId="7" applyFont="1" applyAlignment="1">
      <alignment vertical="center"/>
    </xf>
    <xf numFmtId="4" fontId="17" fillId="2" borderId="0" xfId="7" applyNumberFormat="1" applyFont="1" applyFill="1" applyAlignment="1">
      <alignment vertical="center" wrapText="1"/>
    </xf>
    <xf numFmtId="4" fontId="17" fillId="2" borderId="36" xfId="7" applyNumberFormat="1" applyFont="1" applyFill="1" applyBorder="1" applyAlignment="1">
      <alignment vertical="center" wrapText="1"/>
    </xf>
    <xf numFmtId="4" fontId="17" fillId="2" borderId="36" xfId="7" applyNumberFormat="1" applyFont="1" applyFill="1" applyBorder="1" applyAlignment="1">
      <alignment horizontal="center" vertical="center" wrapText="1"/>
    </xf>
    <xf numFmtId="0" fontId="17" fillId="2" borderId="71" xfId="7" applyFont="1" applyFill="1" applyBorder="1" applyAlignment="1">
      <alignment horizontal="center" vertical="center" wrapText="1"/>
    </xf>
    <xf numFmtId="0" fontId="17" fillId="2" borderId="68" xfId="7" applyFont="1" applyFill="1" applyBorder="1" applyAlignment="1">
      <alignment horizontal="center" vertical="center" wrapText="1"/>
    </xf>
    <xf numFmtId="0" fontId="11" fillId="0" borderId="33" xfId="1" applyFont="1" applyBorder="1" applyAlignment="1">
      <alignment horizontal="left"/>
    </xf>
    <xf numFmtId="14" fontId="38" fillId="0" borderId="34" xfId="1" applyNumberFormat="1" applyFont="1" applyBorder="1"/>
    <xf numFmtId="14" fontId="38" fillId="0" borderId="35" xfId="1" applyNumberFormat="1" applyFont="1" applyBorder="1"/>
    <xf numFmtId="1" fontId="38" fillId="0" borderId="35" xfId="1" applyNumberFormat="1" applyFont="1" applyBorder="1"/>
    <xf numFmtId="0" fontId="11" fillId="2" borderId="12" xfId="0" applyFont="1" applyFill="1" applyBorder="1" applyAlignment="1">
      <alignment vertical="center" wrapText="1"/>
    </xf>
    <xf numFmtId="0" fontId="11" fillId="2" borderId="13" xfId="0" applyFont="1" applyFill="1" applyBorder="1" applyAlignment="1">
      <alignment vertical="center" wrapText="1"/>
    </xf>
    <xf numFmtId="0" fontId="11" fillId="2" borderId="32" xfId="0" applyFont="1" applyFill="1" applyBorder="1" applyAlignment="1">
      <alignment vertical="center" wrapText="1"/>
    </xf>
    <xf numFmtId="0" fontId="11" fillId="2" borderId="32" xfId="0" applyFont="1" applyFill="1" applyBorder="1" applyAlignment="1">
      <alignment horizontal="center" vertical="center" wrapText="1"/>
    </xf>
    <xf numFmtId="3" fontId="11" fillId="2" borderId="15" xfId="0" applyNumberFormat="1" applyFont="1" applyFill="1" applyBorder="1" applyAlignment="1">
      <alignment vertical="center" wrapText="1"/>
    </xf>
    <xf numFmtId="3" fontId="13" fillId="2" borderId="15" xfId="0" applyNumberFormat="1" applyFont="1" applyFill="1" applyBorder="1" applyAlignment="1">
      <alignment vertical="center" wrapText="1"/>
    </xf>
    <xf numFmtId="3" fontId="11" fillId="2" borderId="59" xfId="0" applyNumberFormat="1" applyFont="1" applyFill="1" applyBorder="1" applyAlignment="1">
      <alignment vertical="center" wrapText="1"/>
    </xf>
    <xf numFmtId="3" fontId="11" fillId="2" borderId="14" xfId="0" applyNumberFormat="1" applyFont="1" applyFill="1" applyBorder="1" applyAlignment="1">
      <alignment vertical="center" wrapText="1"/>
    </xf>
    <xf numFmtId="10" fontId="11" fillId="2" borderId="32" xfId="2" applyNumberFormat="1" applyFont="1" applyFill="1" applyBorder="1" applyAlignment="1">
      <alignment vertical="center" wrapText="1"/>
    </xf>
    <xf numFmtId="3" fontId="11" fillId="2" borderId="13" xfId="0" applyNumberFormat="1" applyFont="1" applyFill="1" applyBorder="1" applyAlignment="1">
      <alignment vertical="center" wrapText="1"/>
    </xf>
    <xf numFmtId="10" fontId="11" fillId="2" borderId="16" xfId="0" applyNumberFormat="1" applyFont="1" applyFill="1" applyBorder="1" applyAlignment="1">
      <alignment vertical="center" wrapText="1"/>
    </xf>
    <xf numFmtId="3" fontId="35" fillId="2" borderId="36" xfId="0" applyNumberFormat="1" applyFont="1" applyFill="1" applyBorder="1" applyAlignment="1">
      <alignment vertical="center" wrapText="1"/>
    </xf>
    <xf numFmtId="3" fontId="11" fillId="2" borderId="36" xfId="0" applyNumberFormat="1" applyFont="1" applyFill="1" applyBorder="1" applyAlignment="1">
      <alignment horizontal="right" vertical="center" wrapText="1"/>
    </xf>
    <xf numFmtId="4" fontId="11" fillId="2" borderId="36" xfId="0" applyNumberFormat="1" applyFont="1" applyFill="1" applyBorder="1" applyAlignment="1">
      <alignment horizontal="right" vertical="center" wrapText="1"/>
    </xf>
    <xf numFmtId="0" fontId="13" fillId="2" borderId="0" xfId="0" applyFont="1" applyFill="1" applyAlignment="1">
      <alignment horizontal="right"/>
    </xf>
    <xf numFmtId="0" fontId="13" fillId="2" borderId="0" xfId="0" applyFont="1" applyFill="1"/>
    <xf numFmtId="0" fontId="11" fillId="2" borderId="0" xfId="7" applyFont="1" applyFill="1" applyAlignment="1">
      <alignment horizontal="right"/>
    </xf>
    <xf numFmtId="0" fontId="11" fillId="2" borderId="55" xfId="1" applyFont="1" applyFill="1" applyBorder="1" applyAlignment="1">
      <alignment horizontal="left"/>
    </xf>
    <xf numFmtId="0" fontId="11" fillId="2" borderId="33" xfId="1" applyFont="1" applyFill="1" applyBorder="1" applyAlignment="1">
      <alignment horizontal="left"/>
    </xf>
    <xf numFmtId="0" fontId="38" fillId="2" borderId="33" xfId="1" applyFont="1" applyFill="1" applyBorder="1"/>
    <xf numFmtId="0" fontId="38" fillId="2" borderId="34" xfId="1" applyFont="1" applyFill="1" applyBorder="1"/>
    <xf numFmtId="0" fontId="38" fillId="2" borderId="35" xfId="1" applyFont="1" applyFill="1" applyBorder="1"/>
    <xf numFmtId="0" fontId="11" fillId="2" borderId="0" xfId="1" applyFont="1" applyFill="1" applyAlignment="1">
      <alignment vertical="justify"/>
    </xf>
    <xf numFmtId="14" fontId="38" fillId="2" borderId="34" xfId="1" applyNumberFormat="1" applyFont="1" applyFill="1" applyBorder="1"/>
    <xf numFmtId="14" fontId="38" fillId="2" borderId="35" xfId="1" applyNumberFormat="1" applyFont="1" applyFill="1" applyBorder="1"/>
    <xf numFmtId="0" fontId="11" fillId="2" borderId="0" xfId="1" applyFont="1" applyFill="1"/>
    <xf numFmtId="1" fontId="38" fillId="2" borderId="34" xfId="1" applyNumberFormat="1" applyFont="1" applyFill="1" applyBorder="1" applyAlignment="1">
      <alignment horizontal="left"/>
    </xf>
    <xf numFmtId="1" fontId="38" fillId="2" borderId="34" xfId="1" applyNumberFormat="1" applyFont="1" applyFill="1" applyBorder="1"/>
    <xf numFmtId="1" fontId="38" fillId="2" borderId="35" xfId="1" applyNumberFormat="1" applyFont="1" applyFill="1" applyBorder="1"/>
    <xf numFmtId="0" fontId="11" fillId="2" borderId="55" xfId="1" applyFont="1" applyFill="1" applyBorder="1" applyAlignment="1">
      <alignment horizontal="left" wrapText="1"/>
    </xf>
    <xf numFmtId="0" fontId="38" fillId="2" borderId="68" xfId="1" applyFont="1" applyFill="1" applyBorder="1" applyAlignment="1">
      <alignment vertical="center" wrapText="1"/>
    </xf>
    <xf numFmtId="0" fontId="38" fillId="2" borderId="69" xfId="1" applyFont="1" applyFill="1" applyBorder="1" applyAlignment="1">
      <alignment vertical="center" wrapText="1"/>
    </xf>
    <xf numFmtId="0" fontId="13" fillId="2" borderId="30" xfId="0" applyFont="1" applyFill="1" applyBorder="1" applyAlignment="1">
      <alignment horizontal="right"/>
    </xf>
    <xf numFmtId="0" fontId="13" fillId="2" borderId="0" xfId="0" applyFont="1" applyFill="1" applyAlignment="1">
      <alignment horizontal="center"/>
    </xf>
    <xf numFmtId="0" fontId="11" fillId="2" borderId="32" xfId="0" applyFont="1" applyFill="1" applyBorder="1"/>
    <xf numFmtId="0" fontId="11" fillId="2" borderId="29" xfId="0" applyFont="1" applyFill="1" applyBorder="1" applyAlignment="1">
      <alignment horizontal="center" vertical="center"/>
    </xf>
    <xf numFmtId="0" fontId="11" fillId="2" borderId="31" xfId="0" applyFont="1" applyFill="1" applyBorder="1" applyAlignment="1">
      <alignment horizontal="center" vertical="center" wrapText="1"/>
    </xf>
    <xf numFmtId="0" fontId="11" fillId="2" borderId="0" xfId="0" applyFont="1" applyFill="1"/>
    <xf numFmtId="0" fontId="11" fillId="2" borderId="54" xfId="0" applyFont="1" applyFill="1" applyBorder="1" applyAlignment="1">
      <alignment horizontal="right"/>
    </xf>
    <xf numFmtId="0" fontId="11" fillId="2" borderId="15" xfId="0" applyFont="1" applyFill="1" applyBorder="1" applyAlignment="1">
      <alignment vertical="center" wrapText="1"/>
    </xf>
    <xf numFmtId="0" fontId="13" fillId="2" borderId="54" xfId="0" applyFont="1" applyFill="1" applyBorder="1" applyAlignment="1">
      <alignment horizontal="right"/>
    </xf>
    <xf numFmtId="0" fontId="13" fillId="2" borderId="15" xfId="0" applyFont="1" applyFill="1" applyBorder="1" applyAlignment="1">
      <alignment vertical="center" wrapText="1"/>
    </xf>
    <xf numFmtId="0" fontId="13" fillId="2" borderId="57" xfId="0" applyFont="1" applyFill="1" applyBorder="1" applyAlignment="1">
      <alignment horizontal="right"/>
    </xf>
    <xf numFmtId="0" fontId="13" fillId="2" borderId="59" xfId="0" applyFont="1" applyFill="1" applyBorder="1" applyAlignment="1">
      <alignment vertical="center" wrapText="1"/>
    </xf>
    <xf numFmtId="3" fontId="13" fillId="2" borderId="59" xfId="0" applyNumberFormat="1" applyFont="1" applyFill="1" applyBorder="1" applyAlignment="1">
      <alignment vertical="center" wrapText="1"/>
    </xf>
    <xf numFmtId="16" fontId="11" fillId="2" borderId="54" xfId="0" applyNumberFormat="1" applyFont="1" applyFill="1" applyBorder="1" applyAlignment="1">
      <alignment horizontal="right"/>
    </xf>
    <xf numFmtId="0" fontId="11" fillId="2" borderId="13" xfId="0" applyFont="1" applyFill="1" applyBorder="1"/>
    <xf numFmtId="0" fontId="11" fillId="2" borderId="54" xfId="0" applyFont="1" applyFill="1" applyBorder="1" applyAlignment="1">
      <alignment horizontal="right" vertical="center"/>
    </xf>
    <xf numFmtId="0" fontId="11" fillId="2" borderId="57" xfId="0" applyFont="1" applyFill="1" applyBorder="1" applyAlignment="1">
      <alignment horizontal="right" vertical="center"/>
    </xf>
    <xf numFmtId="0" fontId="11" fillId="2" borderId="59" xfId="0" applyFont="1" applyFill="1" applyBorder="1" applyAlignment="1">
      <alignment vertical="center" wrapText="1"/>
    </xf>
    <xf numFmtId="0" fontId="11" fillId="2" borderId="60" xfId="0" applyFont="1" applyFill="1" applyBorder="1" applyAlignment="1">
      <alignment horizontal="right" vertical="center"/>
    </xf>
    <xf numFmtId="3" fontId="13" fillId="2" borderId="25" xfId="0" applyNumberFormat="1" applyFont="1" applyFill="1" applyBorder="1" applyAlignment="1">
      <alignment vertical="center" wrapText="1"/>
    </xf>
    <xf numFmtId="0" fontId="11" fillId="2" borderId="32" xfId="0" quotePrefix="1" applyFont="1" applyFill="1" applyBorder="1" applyAlignment="1">
      <alignment horizontal="left" vertical="center" indent="25"/>
    </xf>
    <xf numFmtId="10" fontId="13" fillId="2" borderId="32" xfId="2" applyNumberFormat="1" applyFont="1" applyFill="1" applyBorder="1" applyAlignment="1">
      <alignment vertical="center" wrapText="1"/>
    </xf>
    <xf numFmtId="0" fontId="11" fillId="2" borderId="33" xfId="0" applyFont="1" applyFill="1" applyBorder="1" applyAlignment="1">
      <alignment horizontal="right" vertical="center"/>
    </xf>
    <xf numFmtId="0" fontId="35" fillId="2" borderId="0" xfId="0" applyFont="1" applyFill="1"/>
    <xf numFmtId="0" fontId="11" fillId="2" borderId="36" xfId="0" applyFont="1" applyFill="1" applyBorder="1" applyAlignment="1">
      <alignment vertical="center" wrapText="1"/>
    </xf>
    <xf numFmtId="10" fontId="11" fillId="2" borderId="36" xfId="2" applyNumberFormat="1" applyFont="1" applyFill="1" applyBorder="1" applyAlignment="1">
      <alignment horizontal="right" vertical="center" wrapText="1"/>
    </xf>
    <xf numFmtId="0" fontId="11" fillId="2" borderId="0" xfId="0" applyFont="1" applyFill="1" applyAlignment="1">
      <alignment horizontal="right" vertical="center"/>
    </xf>
    <xf numFmtId="0" fontId="11" fillId="2" borderId="0" xfId="0" applyFont="1" applyFill="1" applyAlignment="1">
      <alignment vertical="center" wrapText="1"/>
    </xf>
    <xf numFmtId="4" fontId="11" fillId="2" borderId="0" xfId="0" applyNumberFormat="1" applyFont="1" applyFill="1" applyAlignment="1">
      <alignment horizontal="right" vertical="center" wrapText="1"/>
    </xf>
    <xf numFmtId="10" fontId="11" fillId="2" borderId="0" xfId="2" applyNumberFormat="1" applyFont="1" applyFill="1" applyBorder="1" applyAlignment="1">
      <alignment horizontal="right" vertical="center" wrapText="1"/>
    </xf>
    <xf numFmtId="0" fontId="13" fillId="2" borderId="0" xfId="1" applyFont="1" applyFill="1"/>
    <xf numFmtId="0" fontId="13" fillId="2" borderId="0" xfId="1" applyFont="1" applyFill="1" applyAlignment="1">
      <alignment vertical="center"/>
    </xf>
    <xf numFmtId="0" fontId="13" fillId="2" borderId="0" xfId="1" applyFont="1" applyFill="1" applyAlignment="1">
      <alignment horizontal="left" vertical="center" wrapText="1"/>
    </xf>
    <xf numFmtId="0" fontId="13" fillId="2" borderId="0" xfId="1" applyFont="1" applyFill="1" applyAlignment="1">
      <alignment horizontal="left" vertical="center"/>
    </xf>
    <xf numFmtId="0" fontId="13" fillId="2" borderId="0" xfId="0" quotePrefix="1" applyFont="1" applyFill="1"/>
    <xf numFmtId="0" fontId="13" fillId="2" borderId="0" xfId="7" applyFill="1" applyAlignment="1">
      <alignment horizontal="left"/>
    </xf>
    <xf numFmtId="0" fontId="13" fillId="2" borderId="0" xfId="0" applyFont="1" applyFill="1" applyAlignment="1">
      <alignment wrapText="1"/>
    </xf>
    <xf numFmtId="0" fontId="13" fillId="2" borderId="0" xfId="7" applyFill="1"/>
    <xf numFmtId="0" fontId="13" fillId="2" borderId="0" xfId="7" applyFill="1" applyAlignment="1">
      <alignment horizontal="left" wrapText="1"/>
    </xf>
    <xf numFmtId="0" fontId="11" fillId="2" borderId="0" xfId="0" quotePrefix="1" applyFont="1" applyFill="1"/>
    <xf numFmtId="3" fontId="13" fillId="2" borderId="0" xfId="0" applyNumberFormat="1" applyFont="1" applyFill="1"/>
    <xf numFmtId="165" fontId="13" fillId="2" borderId="0" xfId="2" applyNumberFormat="1" applyFont="1" applyFill="1"/>
    <xf numFmtId="0" fontId="11" fillId="2" borderId="0" xfId="0" applyFont="1" applyFill="1" applyAlignment="1">
      <alignment vertical="center"/>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38" fillId="2" borderId="35" xfId="1" applyFont="1" applyFill="1" applyBorder="1" applyAlignment="1">
      <alignment vertical="center" wrapText="1"/>
    </xf>
    <xf numFmtId="0" fontId="11" fillId="2" borderId="60" xfId="0" applyFont="1" applyFill="1" applyBorder="1" applyAlignment="1">
      <alignment horizontal="center" vertical="center" wrapText="1"/>
    </xf>
    <xf numFmtId="0" fontId="11" fillId="2" borderId="33" xfId="1" applyFont="1" applyFill="1" applyBorder="1" applyAlignment="1">
      <alignment horizontal="center"/>
    </xf>
    <xf numFmtId="0" fontId="11" fillId="2" borderId="34" xfId="1" applyFont="1" applyFill="1" applyBorder="1" applyAlignment="1">
      <alignment horizontal="center"/>
    </xf>
    <xf numFmtId="0" fontId="11" fillId="2" borderId="68" xfId="1" applyFont="1" applyFill="1" applyBorder="1" applyAlignment="1">
      <alignment horizontal="center" wrapText="1"/>
    </xf>
    <xf numFmtId="0" fontId="11" fillId="2" borderId="21"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70"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0" xfId="0" applyFont="1" applyFill="1" applyAlignment="1">
      <alignment horizontal="center"/>
    </xf>
    <xf numFmtId="0" fontId="13" fillId="2" borderId="0" xfId="1" applyFont="1" applyFill="1" applyAlignment="1">
      <alignment horizontal="center"/>
    </xf>
    <xf numFmtId="0" fontId="13" fillId="2" borderId="0" xfId="1" applyFont="1" applyFill="1" applyAlignment="1">
      <alignment horizontal="center" vertical="center"/>
    </xf>
    <xf numFmtId="0" fontId="13" fillId="2" borderId="0" xfId="1" applyFont="1" applyFill="1" applyAlignment="1">
      <alignment horizontal="center" vertical="center" wrapText="1"/>
    </xf>
    <xf numFmtId="0" fontId="13" fillId="2" borderId="0" xfId="0" quotePrefix="1" applyFont="1" applyFill="1" applyAlignment="1">
      <alignment horizontal="center"/>
    </xf>
    <xf numFmtId="0" fontId="13" fillId="2" borderId="0" xfId="7" applyFill="1" applyAlignment="1">
      <alignment horizontal="center"/>
    </xf>
    <xf numFmtId="0" fontId="13" fillId="2" borderId="0" xfId="7" applyFill="1" applyAlignment="1">
      <alignment horizontal="center" wrapText="1"/>
    </xf>
    <xf numFmtId="0" fontId="11" fillId="2" borderId="0" xfId="0" applyFont="1" applyFill="1" applyAlignment="1">
      <alignment horizontal="center" vertical="center"/>
    </xf>
    <xf numFmtId="0" fontId="13" fillId="2" borderId="51" xfId="0" applyFont="1" applyFill="1" applyBorder="1" applyAlignment="1">
      <alignment horizontal="center" vertical="center" wrapText="1"/>
    </xf>
    <xf numFmtId="0" fontId="13" fillId="2" borderId="20" xfId="0" applyFont="1" applyFill="1" applyBorder="1" applyAlignment="1">
      <alignment horizontal="center" vertical="center" wrapText="1"/>
    </xf>
    <xf numFmtId="3" fontId="13" fillId="2" borderId="14" xfId="0" applyNumberFormat="1" applyFont="1" applyFill="1" applyBorder="1" applyAlignment="1">
      <alignment vertical="center" wrapText="1"/>
    </xf>
    <xf numFmtId="0" fontId="13" fillId="2" borderId="22" xfId="0" applyFont="1" applyFill="1" applyBorder="1" applyAlignment="1">
      <alignment horizontal="center" vertical="center" wrapText="1"/>
    </xf>
    <xf numFmtId="0" fontId="11" fillId="0" borderId="33" xfId="1" applyFont="1" applyBorder="1" applyAlignment="1">
      <alignment vertical="center"/>
    </xf>
    <xf numFmtId="0" fontId="38" fillId="0" borderId="33" xfId="1" applyFont="1" applyBorder="1" applyAlignment="1">
      <alignment vertical="center"/>
    </xf>
    <xf numFmtId="0" fontId="38" fillId="0" borderId="34" xfId="1" applyFont="1" applyBorder="1" applyAlignment="1">
      <alignment vertical="center"/>
    </xf>
    <xf numFmtId="1" fontId="38" fillId="0" borderId="33" xfId="4" applyNumberFormat="1" applyFont="1" applyBorder="1" applyAlignment="1">
      <alignment horizontal="left"/>
    </xf>
    <xf numFmtId="0" fontId="20" fillId="0" borderId="34" xfId="4" applyFont="1" applyBorder="1"/>
    <xf numFmtId="0" fontId="11" fillId="2" borderId="33" xfId="1" applyFont="1" applyFill="1" applyBorder="1" applyAlignment="1">
      <alignment vertical="center"/>
    </xf>
    <xf numFmtId="0" fontId="11" fillId="2" borderId="34"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32" fillId="2" borderId="17" xfId="0" applyFont="1" applyFill="1" applyBorder="1" applyAlignment="1">
      <alignment vertical="center" wrapText="1"/>
    </xf>
    <xf numFmtId="0" fontId="32" fillId="2" borderId="14" xfId="0" applyFont="1" applyFill="1" applyBorder="1" applyAlignment="1">
      <alignment vertical="center" wrapText="1"/>
    </xf>
    <xf numFmtId="0" fontId="11" fillId="2" borderId="36" xfId="0" applyFont="1" applyFill="1" applyBorder="1" applyAlignment="1">
      <alignment horizontal="center" vertical="center"/>
    </xf>
    <xf numFmtId="0" fontId="11" fillId="2" borderId="59" xfId="0" applyFont="1" applyFill="1" applyBorder="1" applyAlignment="1">
      <alignment horizontal="center" vertical="center" wrapText="1"/>
    </xf>
    <xf numFmtId="3" fontId="11" fillId="2" borderId="48" xfId="2" applyNumberFormat="1" applyFont="1" applyFill="1" applyBorder="1" applyAlignment="1">
      <alignment horizontal="right" vertical="center" wrapText="1"/>
    </xf>
    <xf numFmtId="3" fontId="11" fillId="2" borderId="14" xfId="2" applyNumberFormat="1" applyFont="1" applyFill="1" applyBorder="1" applyAlignment="1">
      <alignment horizontal="right" vertical="center" wrapText="1"/>
    </xf>
    <xf numFmtId="0" fontId="11" fillId="2" borderId="0" xfId="0" applyFont="1" applyFill="1" applyAlignment="1">
      <alignment horizontal="right"/>
    </xf>
    <xf numFmtId="0" fontId="13" fillId="2" borderId="15" xfId="0" applyFont="1" applyFill="1" applyBorder="1" applyAlignment="1">
      <alignment horizontal="center" vertical="center" wrapText="1"/>
    </xf>
    <xf numFmtId="3" fontId="13" fillId="2" borderId="58" xfId="0" applyNumberFormat="1" applyFont="1" applyFill="1" applyBorder="1" applyAlignment="1">
      <alignment vertical="center" wrapText="1"/>
    </xf>
    <xf numFmtId="3" fontId="13" fillId="2" borderId="54" xfId="0" applyNumberFormat="1" applyFont="1" applyFill="1" applyBorder="1" applyAlignment="1">
      <alignment vertical="center" wrapText="1"/>
    </xf>
    <xf numFmtId="0" fontId="13" fillId="2" borderId="59" xfId="0" applyFont="1" applyFill="1" applyBorder="1" applyAlignment="1">
      <alignment horizontal="center" vertical="center" wrapText="1"/>
    </xf>
    <xf numFmtId="3" fontId="13" fillId="2" borderId="57" xfId="0" applyNumberFormat="1" applyFont="1" applyFill="1" applyBorder="1" applyAlignment="1">
      <alignment vertical="center" wrapText="1"/>
    </xf>
    <xf numFmtId="3" fontId="13" fillId="2" borderId="33" xfId="0" applyNumberFormat="1" applyFont="1" applyFill="1" applyBorder="1" applyAlignment="1">
      <alignment vertical="center" wrapText="1"/>
    </xf>
    <xf numFmtId="3" fontId="13" fillId="2" borderId="36" xfId="0" applyNumberFormat="1" applyFont="1" applyFill="1" applyBorder="1" applyAlignment="1">
      <alignment vertical="center" wrapText="1"/>
    </xf>
    <xf numFmtId="0" fontId="11" fillId="2" borderId="16"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4" xfId="0" applyFont="1" applyFill="1" applyBorder="1" applyAlignment="1">
      <alignment horizontal="center" vertical="center" wrapText="1"/>
    </xf>
    <xf numFmtId="3" fontId="13" fillId="2" borderId="48" xfId="0" applyNumberFormat="1" applyFont="1" applyFill="1" applyBorder="1" applyAlignment="1">
      <alignment vertical="center" wrapText="1"/>
    </xf>
    <xf numFmtId="0" fontId="13" fillId="2" borderId="16" xfId="0" applyFont="1" applyFill="1" applyBorder="1" applyAlignment="1">
      <alignment horizontal="center" vertical="center" wrapText="1"/>
    </xf>
    <xf numFmtId="3" fontId="13" fillId="2" borderId="23" xfId="0" applyNumberFormat="1" applyFont="1" applyFill="1" applyBorder="1" applyAlignment="1">
      <alignment vertical="center" wrapText="1"/>
    </xf>
    <xf numFmtId="3" fontId="13" fillId="2" borderId="16" xfId="0" applyNumberFormat="1" applyFont="1" applyFill="1" applyBorder="1" applyAlignment="1">
      <alignment vertical="center" wrapText="1"/>
    </xf>
    <xf numFmtId="0" fontId="13" fillId="2" borderId="18" xfId="4" applyFont="1" applyFill="1" applyBorder="1" applyAlignment="1">
      <alignment horizontal="left" vertical="center" indent="3"/>
    </xf>
    <xf numFmtId="0" fontId="13" fillId="2" borderId="25" xfId="4" applyFont="1" applyFill="1" applyBorder="1" applyAlignment="1">
      <alignment horizontal="center" vertical="center"/>
    </xf>
    <xf numFmtId="0" fontId="13" fillId="2" borderId="15" xfId="4" applyFont="1" applyFill="1" applyBorder="1" applyAlignment="1">
      <alignment horizontal="center" vertical="center"/>
    </xf>
    <xf numFmtId="0" fontId="13" fillId="2" borderId="0" xfId="0" applyFont="1" applyFill="1" applyAlignment="1">
      <alignment horizontal="left"/>
    </xf>
    <xf numFmtId="0" fontId="13" fillId="2" borderId="0" xfId="0" applyFont="1" applyFill="1" applyAlignment="1">
      <alignment horizontal="left" wrapText="1"/>
    </xf>
    <xf numFmtId="0" fontId="11" fillId="2" borderId="0" xfId="4" applyFont="1" applyFill="1"/>
    <xf numFmtId="0" fontId="45" fillId="2" borderId="33" xfId="1" applyFont="1" applyFill="1" applyBorder="1" applyAlignment="1">
      <alignment vertical="center"/>
    </xf>
    <xf numFmtId="1" fontId="45" fillId="2" borderId="33" xfId="4" applyNumberFormat="1" applyFont="1" applyFill="1" applyBorder="1" applyAlignment="1">
      <alignment horizontal="left"/>
    </xf>
    <xf numFmtId="0" fontId="11" fillId="2" borderId="59" xfId="0" applyFont="1" applyFill="1" applyBorder="1" applyAlignment="1">
      <alignment horizontal="center" vertical="center"/>
    </xf>
    <xf numFmtId="0" fontId="11" fillId="2" borderId="18" xfId="0" applyFont="1" applyFill="1" applyBorder="1" applyAlignment="1">
      <alignment horizontal="justify" vertical="center" wrapText="1"/>
    </xf>
    <xf numFmtId="0" fontId="13" fillId="2" borderId="15" xfId="0" applyFont="1" applyFill="1" applyBorder="1" applyAlignment="1">
      <alignment horizontal="center" vertical="center"/>
    </xf>
    <xf numFmtId="0" fontId="13" fillId="2" borderId="54" xfId="0" applyFont="1" applyFill="1" applyBorder="1" applyAlignment="1">
      <alignment horizontal="justify" vertical="center" wrapText="1"/>
    </xf>
    <xf numFmtId="0" fontId="13" fillId="2" borderId="59" xfId="0" applyFont="1" applyFill="1" applyBorder="1" applyAlignment="1">
      <alignment horizontal="center" vertical="center"/>
    </xf>
    <xf numFmtId="0" fontId="13" fillId="2" borderId="57" xfId="0" applyFont="1" applyFill="1" applyBorder="1" applyAlignment="1">
      <alignment horizontal="justify" vertical="center" wrapText="1"/>
    </xf>
    <xf numFmtId="0" fontId="11" fillId="2" borderId="34" xfId="0" applyFont="1" applyFill="1" applyBorder="1" applyAlignment="1">
      <alignment horizontal="justify" vertical="center" wrapText="1"/>
    </xf>
    <xf numFmtId="0" fontId="11" fillId="2" borderId="33" xfId="0" applyFont="1" applyFill="1" applyBorder="1" applyAlignment="1">
      <alignment horizontal="justify" vertical="center" wrapText="1"/>
    </xf>
    <xf numFmtId="0" fontId="11" fillId="2" borderId="12" xfId="0" applyFont="1" applyFill="1" applyBorder="1" applyAlignment="1">
      <alignment horizontal="center" vertical="center"/>
    </xf>
    <xf numFmtId="0" fontId="11" fillId="2" borderId="74" xfId="0" applyFont="1" applyFill="1" applyBorder="1" applyAlignment="1">
      <alignment horizontal="justify" vertical="center" wrapText="1"/>
    </xf>
    <xf numFmtId="16" fontId="13" fillId="2" borderId="15" xfId="0" applyNumberFormat="1" applyFont="1" applyFill="1" applyBorder="1" applyAlignment="1">
      <alignment horizontal="center" vertical="center"/>
    </xf>
    <xf numFmtId="0" fontId="11" fillId="2" borderId="54" xfId="0" applyFont="1" applyFill="1" applyBorder="1" applyAlignment="1">
      <alignment horizontal="justify" vertical="center" wrapText="1"/>
    </xf>
    <xf numFmtId="0" fontId="13" fillId="2" borderId="54" xfId="4" applyFont="1" applyFill="1" applyBorder="1" applyAlignment="1">
      <alignment horizontal="left" vertical="center" indent="3"/>
    </xf>
    <xf numFmtId="0" fontId="13" fillId="2" borderId="57" xfId="4" applyFont="1" applyFill="1" applyBorder="1" applyAlignment="1">
      <alignment horizontal="left" vertical="center" indent="3"/>
    </xf>
    <xf numFmtId="0" fontId="11" fillId="2" borderId="16" xfId="0" applyFont="1" applyFill="1" applyBorder="1" applyAlignment="1">
      <alignment horizontal="center" vertical="center"/>
    </xf>
    <xf numFmtId="0" fontId="11" fillId="2" borderId="23" xfId="0" applyFont="1" applyFill="1" applyBorder="1" applyAlignment="1">
      <alignment horizontal="justify" vertical="center" wrapText="1"/>
    </xf>
    <xf numFmtId="0" fontId="11" fillId="2" borderId="54" xfId="0" applyFont="1" applyFill="1" applyBorder="1" applyAlignment="1">
      <alignment horizontal="justify" vertical="center"/>
    </xf>
    <xf numFmtId="0" fontId="11" fillId="2" borderId="15"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48" xfId="0" applyFont="1" applyFill="1" applyBorder="1" applyAlignment="1">
      <alignment horizontal="justify" vertical="center" wrapText="1"/>
    </xf>
    <xf numFmtId="0" fontId="11" fillId="2" borderId="54" xfId="4" applyFont="1" applyFill="1" applyBorder="1" applyAlignment="1">
      <alignment vertical="center" wrapText="1"/>
    </xf>
    <xf numFmtId="0" fontId="13" fillId="2" borderId="16" xfId="0" applyFont="1" applyFill="1" applyBorder="1" applyAlignment="1">
      <alignment horizontal="center" vertical="center"/>
    </xf>
    <xf numFmtId="0" fontId="13" fillId="2" borderId="23" xfId="0" applyFont="1" applyFill="1" applyBorder="1" applyAlignment="1">
      <alignment horizontal="justify" vertical="center" wrapText="1"/>
    </xf>
    <xf numFmtId="0" fontId="11" fillId="2" borderId="25" xfId="0" applyFont="1" applyFill="1" applyBorder="1" applyAlignment="1">
      <alignment horizontal="center" vertical="center"/>
    </xf>
    <xf numFmtId="0" fontId="11" fillId="2" borderId="46" xfId="4" applyFont="1" applyFill="1" applyBorder="1" applyAlignment="1">
      <alignment vertical="center" wrapText="1"/>
    </xf>
    <xf numFmtId="0" fontId="11" fillId="2" borderId="25" xfId="4" applyFont="1" applyFill="1" applyBorder="1" applyAlignment="1">
      <alignment horizontal="center" vertical="center"/>
    </xf>
    <xf numFmtId="0" fontId="13" fillId="2" borderId="25" xfId="0" applyFont="1" applyFill="1" applyBorder="1" applyAlignment="1">
      <alignment horizontal="center" vertical="center"/>
    </xf>
    <xf numFmtId="0" fontId="13" fillId="2" borderId="18" xfId="0" applyFont="1" applyFill="1" applyBorder="1" applyAlignment="1">
      <alignment horizontal="justify" vertical="center" wrapText="1"/>
    </xf>
    <xf numFmtId="0" fontId="11" fillId="2" borderId="18" xfId="4" applyFont="1" applyFill="1" applyBorder="1" applyAlignment="1">
      <alignment vertical="center" wrapText="1"/>
    </xf>
    <xf numFmtId="0" fontId="11" fillId="2" borderId="15" xfId="4" applyFont="1" applyFill="1" applyBorder="1" applyAlignment="1">
      <alignment horizontal="center" vertical="center"/>
    </xf>
    <xf numFmtId="0" fontId="13" fillId="2" borderId="15" xfId="4" applyFont="1" applyFill="1" applyBorder="1" applyAlignment="1">
      <alignment horizontal="center" vertical="center" wrapText="1"/>
    </xf>
    <xf numFmtId="0" fontId="11" fillId="2" borderId="18" xfId="4" applyFont="1" applyFill="1" applyBorder="1" applyAlignment="1">
      <alignment vertical="center"/>
    </xf>
    <xf numFmtId="0" fontId="13" fillId="2" borderId="0" xfId="4" applyFont="1" applyFill="1" applyAlignment="1">
      <alignment horizontal="left" vertical="center" indent="3"/>
    </xf>
    <xf numFmtId="0" fontId="11" fillId="2" borderId="18" xfId="0" applyFont="1" applyFill="1" applyBorder="1" applyAlignment="1">
      <alignment horizontal="left" vertical="center" wrapText="1"/>
    </xf>
    <xf numFmtId="0" fontId="13" fillId="2" borderId="0" xfId="0" applyFont="1" applyFill="1" applyAlignment="1">
      <alignment horizontal="justify" vertical="center" wrapText="1"/>
    </xf>
    <xf numFmtId="0" fontId="11" fillId="2" borderId="17" xfId="0" applyFont="1" applyFill="1" applyBorder="1" applyAlignment="1">
      <alignment horizontal="justify" vertical="center" wrapText="1"/>
    </xf>
    <xf numFmtId="0" fontId="11" fillId="2" borderId="19" xfId="0" applyFont="1" applyFill="1" applyBorder="1" applyAlignment="1">
      <alignment horizontal="justify" vertical="center" wrapText="1"/>
    </xf>
    <xf numFmtId="0" fontId="25" fillId="2" borderId="0" xfId="0" applyFont="1" applyFill="1"/>
    <xf numFmtId="0" fontId="45" fillId="2" borderId="35" xfId="1" applyFont="1" applyFill="1" applyBorder="1" applyAlignment="1">
      <alignment vertical="center"/>
    </xf>
    <xf numFmtId="0" fontId="32" fillId="2" borderId="35" xfId="4" applyFont="1" applyFill="1" applyBorder="1"/>
    <xf numFmtId="0" fontId="13" fillId="2" borderId="30" xfId="0" applyFont="1" applyFill="1" applyBorder="1"/>
    <xf numFmtId="0" fontId="13" fillId="2" borderId="61" xfId="0" applyFont="1" applyFill="1" applyBorder="1"/>
    <xf numFmtId="3" fontId="17" fillId="2" borderId="69" xfId="7" applyNumberFormat="1" applyFont="1" applyFill="1" applyBorder="1" applyAlignment="1">
      <alignment horizontal="center" vertical="center" wrapText="1"/>
    </xf>
    <xf numFmtId="4" fontId="27" fillId="0" borderId="47" xfId="7" applyNumberFormat="1" applyFont="1" applyBorder="1"/>
    <xf numFmtId="4" fontId="27" fillId="2" borderId="40" xfId="7" applyNumberFormat="1" applyFont="1" applyFill="1" applyBorder="1"/>
    <xf numFmtId="4" fontId="27" fillId="0" borderId="40" xfId="7" applyNumberFormat="1" applyFont="1" applyBorder="1"/>
    <xf numFmtId="4" fontId="27" fillId="0" borderId="73" xfId="7" applyNumberFormat="1" applyFont="1" applyBorder="1"/>
    <xf numFmtId="4" fontId="29" fillId="0" borderId="69" xfId="7" applyNumberFormat="1" applyFont="1" applyBorder="1" applyAlignment="1">
      <alignment vertical="center"/>
    </xf>
    <xf numFmtId="0" fontId="17" fillId="0" borderId="0" xfId="0" applyFont="1" applyAlignment="1">
      <alignment vertical="center"/>
    </xf>
    <xf numFmtId="3" fontId="11" fillId="2" borderId="54" xfId="0" applyNumberFormat="1" applyFont="1" applyFill="1" applyBorder="1" applyAlignment="1">
      <alignment vertical="center" wrapText="1"/>
    </xf>
    <xf numFmtId="3" fontId="11" fillId="2" borderId="57" xfId="0" applyNumberFormat="1" applyFont="1" applyFill="1" applyBorder="1" applyAlignment="1">
      <alignment vertical="center" wrapText="1"/>
    </xf>
    <xf numFmtId="10" fontId="13" fillId="2" borderId="29" xfId="2" applyNumberFormat="1" applyFont="1" applyFill="1" applyBorder="1" applyAlignment="1">
      <alignment vertical="center" wrapText="1"/>
    </xf>
    <xf numFmtId="3" fontId="13" fillId="2" borderId="74" xfId="0" applyNumberFormat="1" applyFont="1" applyFill="1" applyBorder="1" applyAlignment="1">
      <alignment vertical="center" wrapText="1"/>
    </xf>
    <xf numFmtId="10" fontId="13" fillId="2" borderId="23" xfId="0" applyNumberFormat="1" applyFont="1" applyFill="1" applyBorder="1" applyAlignment="1">
      <alignment vertical="center" wrapText="1"/>
    </xf>
    <xf numFmtId="3" fontId="11" fillId="2" borderId="74" xfId="0" applyNumberFormat="1" applyFont="1" applyFill="1" applyBorder="1" applyAlignment="1">
      <alignment vertical="center" wrapText="1"/>
    </xf>
    <xf numFmtId="3" fontId="35" fillId="2" borderId="33" xfId="0" applyNumberFormat="1" applyFont="1" applyFill="1" applyBorder="1" applyAlignment="1">
      <alignment vertical="center" wrapText="1"/>
    </xf>
    <xf numFmtId="3" fontId="11" fillId="2" borderId="33" xfId="0" applyNumberFormat="1" applyFont="1" applyFill="1" applyBorder="1" applyAlignment="1">
      <alignment horizontal="right" vertical="center"/>
    </xf>
    <xf numFmtId="10" fontId="11" fillId="2" borderId="29" xfId="2" applyNumberFormat="1" applyFont="1" applyFill="1" applyBorder="1" applyAlignment="1">
      <alignment horizontal="right" vertical="center"/>
    </xf>
    <xf numFmtId="0" fontId="11" fillId="2" borderId="54" xfId="0" applyFont="1" applyFill="1" applyBorder="1"/>
    <xf numFmtId="0" fontId="13" fillId="2" borderId="54" xfId="0" applyFont="1" applyFill="1" applyBorder="1"/>
    <xf numFmtId="0" fontId="11" fillId="2" borderId="15" xfId="0" applyFont="1" applyFill="1" applyBorder="1"/>
    <xf numFmtId="0" fontId="13" fillId="2" borderId="15" xfId="0" applyFont="1" applyFill="1" applyBorder="1"/>
    <xf numFmtId="3" fontId="11" fillId="2" borderId="58" xfId="0" applyNumberFormat="1" applyFont="1" applyFill="1" applyBorder="1" applyAlignment="1">
      <alignment vertical="center" wrapText="1"/>
    </xf>
    <xf numFmtId="0" fontId="13" fillId="2" borderId="58" xfId="0" applyFont="1" applyFill="1" applyBorder="1"/>
    <xf numFmtId="0" fontId="13" fillId="2" borderId="25" xfId="0" applyFont="1" applyFill="1" applyBorder="1"/>
    <xf numFmtId="0" fontId="11" fillId="2" borderId="33" xfId="0" applyFont="1" applyFill="1" applyBorder="1"/>
    <xf numFmtId="0" fontId="11" fillId="2" borderId="36" xfId="0" applyFont="1" applyFill="1" applyBorder="1"/>
    <xf numFmtId="0" fontId="11" fillId="2" borderId="57" xfId="0" applyFont="1" applyFill="1" applyBorder="1"/>
    <xf numFmtId="0" fontId="11" fillId="2" borderId="59" xfId="0" applyFont="1" applyFill="1" applyBorder="1"/>
    <xf numFmtId="0" fontId="13" fillId="2" borderId="48" xfId="0" applyFont="1" applyFill="1" applyBorder="1"/>
    <xf numFmtId="0" fontId="13" fillId="2" borderId="14" xfId="0" applyFont="1" applyFill="1" applyBorder="1"/>
    <xf numFmtId="0" fontId="13" fillId="2" borderId="23" xfId="0" applyFont="1" applyFill="1" applyBorder="1"/>
    <xf numFmtId="0" fontId="13" fillId="2" borderId="16" xfId="0" applyFont="1" applyFill="1" applyBorder="1"/>
    <xf numFmtId="0" fontId="13" fillId="2" borderId="57" xfId="0" applyFont="1" applyFill="1" applyBorder="1"/>
    <xf numFmtId="0" fontId="13" fillId="2" borderId="59" xfId="0" applyFont="1" applyFill="1" applyBorder="1"/>
    <xf numFmtId="0" fontId="35" fillId="2" borderId="74" xfId="0" applyFont="1" applyFill="1" applyBorder="1"/>
    <xf numFmtId="0" fontId="35" fillId="2" borderId="13" xfId="0" applyFont="1" applyFill="1" applyBorder="1"/>
    <xf numFmtId="0" fontId="11" fillId="2" borderId="29" xfId="0" applyFont="1" applyFill="1" applyBorder="1"/>
    <xf numFmtId="0" fontId="13" fillId="2" borderId="60" xfId="0" applyFont="1" applyFill="1" applyBorder="1" applyAlignment="1">
      <alignment horizontal="center" wrapText="1"/>
    </xf>
    <xf numFmtId="0" fontId="13" fillId="2" borderId="12" xfId="0" applyFont="1" applyFill="1" applyBorder="1" applyAlignment="1">
      <alignment horizontal="center" vertical="center" wrapText="1"/>
    </xf>
    <xf numFmtId="0" fontId="11" fillId="2" borderId="0" xfId="1" applyFont="1" applyFill="1" applyAlignment="1">
      <alignment horizontal="left"/>
    </xf>
    <xf numFmtId="0" fontId="11" fillId="2" borderId="0" xfId="1" applyFont="1" applyFill="1" applyAlignment="1">
      <alignment horizontal="center"/>
    </xf>
    <xf numFmtId="0" fontId="38" fillId="2" borderId="0" xfId="1" applyFont="1" applyFill="1"/>
    <xf numFmtId="0" fontId="18" fillId="0" borderId="30" xfId="0" applyFont="1" applyBorder="1"/>
    <xf numFmtId="0" fontId="13" fillId="0" borderId="0" xfId="1" applyFont="1" applyAlignment="1">
      <alignment horizontal="left"/>
    </xf>
    <xf numFmtId="0" fontId="14" fillId="0" borderId="0" xfId="1" applyFont="1" applyAlignment="1">
      <alignment vertical="center"/>
    </xf>
    <xf numFmtId="0" fontId="36" fillId="0" borderId="0" xfId="4" applyFont="1"/>
    <xf numFmtId="0" fontId="28" fillId="0" borderId="0" xfId="4" applyFont="1" applyAlignment="1">
      <alignment wrapText="1"/>
    </xf>
    <xf numFmtId="0" fontId="28" fillId="0" borderId="0" xfId="4" applyFont="1"/>
    <xf numFmtId="0" fontId="15" fillId="0" borderId="0" xfId="1" applyFont="1"/>
    <xf numFmtId="1" fontId="14" fillId="0" borderId="0" xfId="1" applyNumberFormat="1" applyFont="1"/>
    <xf numFmtId="0" fontId="26" fillId="2" borderId="15" xfId="4" applyFont="1" applyFill="1" applyBorder="1" applyAlignment="1">
      <alignment vertical="center"/>
    </xf>
    <xf numFmtId="0" fontId="44" fillId="2" borderId="54" xfId="4" applyFont="1" applyFill="1" applyBorder="1" applyAlignment="1">
      <alignment vertical="center"/>
    </xf>
    <xf numFmtId="4" fontId="26" fillId="2" borderId="27" xfId="4" applyNumberFormat="1" applyFont="1" applyFill="1" applyBorder="1" applyAlignment="1">
      <alignment vertical="center"/>
    </xf>
    <xf numFmtId="0" fontId="26" fillId="2" borderId="18" xfId="4" applyFont="1" applyFill="1" applyBorder="1" applyAlignment="1">
      <alignment horizontal="right" vertical="center"/>
    </xf>
    <xf numFmtId="4" fontId="26" fillId="2" borderId="27" xfId="4" applyNumberFormat="1" applyFont="1" applyFill="1" applyBorder="1" applyAlignment="1">
      <alignment horizontal="right" vertical="center"/>
    </xf>
    <xf numFmtId="2" fontId="26" fillId="2" borderId="7" xfId="4" applyNumberFormat="1" applyFont="1" applyFill="1" applyBorder="1" applyAlignment="1">
      <alignment horizontal="right" vertical="center"/>
    </xf>
    <xf numFmtId="0" fontId="17" fillId="2" borderId="0" xfId="4" applyFont="1" applyFill="1" applyAlignment="1">
      <alignment vertical="justify"/>
    </xf>
    <xf numFmtId="0" fontId="26" fillId="2" borderId="7" xfId="4" applyFont="1" applyFill="1" applyBorder="1" applyAlignment="1">
      <alignment horizontal="right" vertical="center"/>
    </xf>
    <xf numFmtId="0" fontId="18" fillId="2" borderId="15" xfId="4" applyFont="1" applyFill="1" applyBorder="1" applyAlignment="1">
      <alignment horizontal="center" vertical="center"/>
    </xf>
    <xf numFmtId="4" fontId="18" fillId="2" borderId="27" xfId="4" applyNumberFormat="1" applyFont="1" applyFill="1" applyBorder="1" applyAlignment="1">
      <alignment vertical="center"/>
    </xf>
    <xf numFmtId="0" fontId="18" fillId="2" borderId="18" xfId="4" applyFont="1" applyFill="1" applyBorder="1" applyAlignment="1">
      <alignment horizontal="right" vertical="center"/>
    </xf>
    <xf numFmtId="4" fontId="18" fillId="2" borderId="27" xfId="4" applyNumberFormat="1" applyFont="1" applyFill="1" applyBorder="1" applyAlignment="1">
      <alignment horizontal="right" vertical="center"/>
    </xf>
    <xf numFmtId="0" fontId="18" fillId="2" borderId="59" xfId="4" applyFont="1" applyFill="1" applyBorder="1" applyAlignment="1">
      <alignment horizontal="center" vertical="center"/>
    </xf>
    <xf numFmtId="0" fontId="44" fillId="2" borderId="57" xfId="4" applyFont="1" applyFill="1" applyBorder="1" applyAlignment="1">
      <alignment vertical="center"/>
    </xf>
    <xf numFmtId="4" fontId="18" fillId="2" borderId="49" xfId="4" applyNumberFormat="1" applyFont="1" applyFill="1" applyBorder="1" applyAlignment="1">
      <alignment horizontal="center" vertical="center"/>
    </xf>
    <xf numFmtId="0" fontId="18" fillId="2" borderId="50" xfId="4" applyFont="1" applyFill="1" applyBorder="1" applyAlignment="1">
      <alignment horizontal="right" vertical="center"/>
    </xf>
    <xf numFmtId="0" fontId="18" fillId="2" borderId="36" xfId="4" applyFont="1" applyFill="1" applyBorder="1" applyAlignment="1">
      <alignment vertical="center"/>
    </xf>
    <xf numFmtId="0" fontId="44" fillId="2" borderId="33" xfId="4" applyFont="1" applyFill="1" applyBorder="1" applyAlignment="1">
      <alignment vertical="center"/>
    </xf>
    <xf numFmtId="4" fontId="18" fillId="2" borderId="55" xfId="4" applyNumberFormat="1" applyFont="1" applyFill="1" applyBorder="1" applyAlignment="1">
      <alignment vertical="center"/>
    </xf>
    <xf numFmtId="4" fontId="18" fillId="2" borderId="35" xfId="4" applyNumberFormat="1" applyFont="1" applyFill="1" applyBorder="1" applyAlignment="1">
      <alignment horizontal="right" vertical="center"/>
    </xf>
    <xf numFmtId="0" fontId="18" fillId="2" borderId="13" xfId="4" applyFont="1" applyFill="1" applyBorder="1" applyAlignment="1">
      <alignment vertical="center"/>
    </xf>
    <xf numFmtId="0" fontId="44" fillId="2" borderId="74" xfId="4" applyFont="1" applyFill="1" applyBorder="1" applyAlignment="1">
      <alignment vertical="center"/>
    </xf>
    <xf numFmtId="4" fontId="18" fillId="2" borderId="76" xfId="4" applyNumberFormat="1" applyFont="1" applyFill="1" applyBorder="1" applyAlignment="1">
      <alignment vertical="center"/>
    </xf>
    <xf numFmtId="4" fontId="18" fillId="2" borderId="0" xfId="4" applyNumberFormat="1" applyFont="1" applyFill="1" applyAlignment="1">
      <alignment horizontal="right" vertical="center"/>
    </xf>
    <xf numFmtId="4" fontId="18" fillId="2" borderId="64" xfId="4" applyNumberFormat="1" applyFont="1" applyFill="1" applyBorder="1" applyAlignment="1">
      <alignment horizontal="right" vertical="center"/>
    </xf>
    <xf numFmtId="0" fontId="18" fillId="2" borderId="14" xfId="4" applyFont="1" applyFill="1" applyBorder="1" applyAlignment="1">
      <alignment vertical="center"/>
    </xf>
    <xf numFmtId="0" fontId="44" fillId="2" borderId="48" xfId="4" applyFont="1" applyFill="1" applyBorder="1" applyAlignment="1">
      <alignment vertical="center"/>
    </xf>
    <xf numFmtId="4" fontId="18" fillId="2" borderId="26" xfId="4" applyNumberFormat="1" applyFont="1" applyFill="1" applyBorder="1" applyAlignment="1">
      <alignment vertical="center"/>
    </xf>
    <xf numFmtId="2" fontId="18" fillId="2" borderId="20" xfId="4" applyNumberFormat="1" applyFont="1" applyFill="1" applyBorder="1" applyAlignment="1">
      <alignment horizontal="right" vertical="center"/>
    </xf>
    <xf numFmtId="4" fontId="18" fillId="2" borderId="26" xfId="4" applyNumberFormat="1" applyFont="1" applyFill="1" applyBorder="1" applyAlignment="1">
      <alignment horizontal="right" vertical="center"/>
    </xf>
    <xf numFmtId="0" fontId="18" fillId="2" borderId="16" xfId="4" applyFont="1" applyFill="1" applyBorder="1" applyAlignment="1">
      <alignment vertical="center"/>
    </xf>
    <xf numFmtId="0" fontId="44" fillId="2" borderId="23" xfId="4" applyFont="1" applyFill="1" applyBorder="1" applyAlignment="1">
      <alignment vertical="center"/>
    </xf>
    <xf numFmtId="4" fontId="18" fillId="2" borderId="28" xfId="4" applyNumberFormat="1" applyFont="1" applyFill="1" applyBorder="1" applyAlignment="1">
      <alignment horizontal="right" vertical="center"/>
    </xf>
    <xf numFmtId="2" fontId="18" fillId="2" borderId="22" xfId="4" applyNumberFormat="1" applyFont="1" applyFill="1" applyBorder="1" applyAlignment="1">
      <alignment horizontal="right" vertical="center"/>
    </xf>
    <xf numFmtId="0" fontId="44" fillId="2" borderId="32" xfId="4" applyFont="1" applyFill="1" applyBorder="1" applyAlignment="1">
      <alignment vertical="center"/>
    </xf>
    <xf numFmtId="0" fontId="18" fillId="2" borderId="12" xfId="4" applyFont="1" applyFill="1" applyBorder="1" applyAlignment="1">
      <alignment vertical="center"/>
    </xf>
    <xf numFmtId="0" fontId="44" fillId="2" borderId="60" xfId="4" applyFont="1" applyFill="1" applyBorder="1" applyAlignment="1">
      <alignment vertical="center"/>
    </xf>
    <xf numFmtId="4" fontId="3" fillId="2" borderId="41" xfId="4" applyNumberFormat="1" applyFont="1" applyFill="1" applyBorder="1" applyAlignment="1">
      <alignment vertical="center"/>
    </xf>
    <xf numFmtId="2" fontId="3" fillId="2" borderId="61" xfId="4" applyNumberFormat="1" applyFont="1" applyFill="1" applyBorder="1" applyAlignment="1">
      <alignment horizontal="right" vertical="center"/>
    </xf>
    <xf numFmtId="2" fontId="3" fillId="2" borderId="41" xfId="4" applyNumberFormat="1" applyFont="1" applyFill="1" applyBorder="1" applyAlignment="1">
      <alignment horizontal="right" vertical="center"/>
    </xf>
    <xf numFmtId="2" fontId="2" fillId="2" borderId="62" xfId="4" applyNumberFormat="1" applyFont="1" applyFill="1" applyBorder="1" applyAlignment="1">
      <alignment horizontal="right" vertical="center"/>
    </xf>
    <xf numFmtId="4" fontId="2" fillId="2" borderId="27" xfId="4" applyNumberFormat="1" applyFont="1" applyFill="1" applyBorder="1" applyAlignment="1">
      <alignment vertical="center"/>
    </xf>
    <xf numFmtId="4" fontId="2" fillId="2" borderId="18" xfId="4" applyNumberFormat="1" applyFont="1" applyFill="1" applyBorder="1" applyAlignment="1">
      <alignment horizontal="right" vertical="center"/>
    </xf>
    <xf numFmtId="4" fontId="2" fillId="2" borderId="27" xfId="4" applyNumberFormat="1" applyFont="1" applyFill="1" applyBorder="1" applyAlignment="1">
      <alignment horizontal="right" vertical="center"/>
    </xf>
    <xf numFmtId="4" fontId="2" fillId="2" borderId="21" xfId="4" applyNumberFormat="1" applyFont="1" applyFill="1" applyBorder="1" applyAlignment="1">
      <alignment horizontal="right" vertical="center"/>
    </xf>
    <xf numFmtId="0" fontId="26" fillId="2" borderId="25" xfId="4" applyFont="1" applyFill="1" applyBorder="1" applyAlignment="1">
      <alignment vertical="center"/>
    </xf>
    <xf numFmtId="0" fontId="44" fillId="2" borderId="58" xfId="4" applyFont="1" applyFill="1" applyBorder="1" applyAlignment="1">
      <alignment vertical="center"/>
    </xf>
    <xf numFmtId="4" fontId="26" fillId="2" borderId="44" xfId="4" applyNumberFormat="1" applyFont="1" applyFill="1" applyBorder="1" applyAlignment="1">
      <alignment vertical="center"/>
    </xf>
    <xf numFmtId="4" fontId="26" fillId="2" borderId="46" xfId="4" applyNumberFormat="1" applyFont="1" applyFill="1" applyBorder="1" applyAlignment="1">
      <alignment horizontal="right" vertical="center"/>
    </xf>
    <xf numFmtId="4" fontId="26" fillId="2" borderId="44" xfId="4" applyNumberFormat="1" applyFont="1" applyFill="1" applyBorder="1" applyAlignment="1">
      <alignment horizontal="right" vertical="center"/>
    </xf>
    <xf numFmtId="4" fontId="26" fillId="2" borderId="51" xfId="4" applyNumberFormat="1" applyFont="1" applyFill="1" applyBorder="1" applyAlignment="1">
      <alignment horizontal="right" vertical="center"/>
    </xf>
    <xf numFmtId="4" fontId="26" fillId="2" borderId="18" xfId="4" applyNumberFormat="1" applyFont="1" applyFill="1" applyBorder="1" applyAlignment="1">
      <alignment horizontal="right" vertical="center"/>
    </xf>
    <xf numFmtId="4" fontId="26" fillId="2" borderId="21" xfId="4" applyNumberFormat="1" applyFont="1" applyFill="1" applyBorder="1" applyAlignment="1">
      <alignment horizontal="right" vertical="center"/>
    </xf>
    <xf numFmtId="0" fontId="26" fillId="2" borderId="59" xfId="4" applyFont="1" applyFill="1" applyBorder="1" applyAlignment="1">
      <alignment vertical="center"/>
    </xf>
    <xf numFmtId="4" fontId="26" fillId="2" borderId="49" xfId="4" applyNumberFormat="1" applyFont="1" applyFill="1" applyBorder="1" applyAlignment="1">
      <alignment vertical="center"/>
    </xf>
    <xf numFmtId="4" fontId="26" fillId="2" borderId="50" xfId="4" applyNumberFormat="1" applyFont="1" applyFill="1" applyBorder="1" applyAlignment="1">
      <alignment horizontal="right" vertical="center"/>
    </xf>
    <xf numFmtId="4" fontId="26" fillId="2" borderId="49" xfId="4" applyNumberFormat="1" applyFont="1" applyFill="1" applyBorder="1" applyAlignment="1">
      <alignment horizontal="right" vertical="center"/>
    </xf>
    <xf numFmtId="4" fontId="18" fillId="2" borderId="28" xfId="4" applyNumberFormat="1" applyFont="1" applyFill="1" applyBorder="1" applyAlignment="1">
      <alignment vertical="center"/>
    </xf>
    <xf numFmtId="4" fontId="18" fillId="2" borderId="19" xfId="4" applyNumberFormat="1" applyFont="1" applyFill="1" applyBorder="1" applyAlignment="1">
      <alignment horizontal="right" vertical="center"/>
    </xf>
    <xf numFmtId="0" fontId="37" fillId="2" borderId="74" xfId="4" applyFont="1" applyFill="1" applyBorder="1" applyAlignment="1">
      <alignment vertical="center"/>
    </xf>
    <xf numFmtId="4" fontId="18" fillId="2" borderId="76" xfId="4" applyNumberFormat="1" applyFont="1" applyFill="1" applyBorder="1" applyAlignment="1">
      <alignment horizontal="right" vertical="center"/>
    </xf>
    <xf numFmtId="0" fontId="37" fillId="2" borderId="48" xfId="4" applyFont="1" applyFill="1" applyBorder="1" applyAlignment="1">
      <alignment vertical="center"/>
    </xf>
    <xf numFmtId="4" fontId="18" fillId="2" borderId="17" xfId="4" applyNumberFormat="1" applyFont="1" applyFill="1" applyBorder="1" applyAlignment="1">
      <alignment horizontal="right" vertical="center"/>
    </xf>
    <xf numFmtId="0" fontId="18" fillId="2" borderId="59" xfId="4" applyFont="1" applyFill="1" applyBorder="1" applyAlignment="1">
      <alignment vertical="center"/>
    </xf>
    <xf numFmtId="0" fontId="37" fillId="2" borderId="57" xfId="4" applyFont="1" applyFill="1" applyBorder="1" applyAlignment="1">
      <alignment vertical="center"/>
    </xf>
    <xf numFmtId="4" fontId="18" fillId="2" borderId="49" xfId="4" applyNumberFormat="1" applyFont="1" applyFill="1" applyBorder="1" applyAlignment="1">
      <alignment horizontal="right" vertical="center"/>
    </xf>
    <xf numFmtId="4" fontId="18" fillId="2" borderId="50" xfId="4" applyNumberFormat="1" applyFont="1" applyFill="1" applyBorder="1" applyAlignment="1">
      <alignment horizontal="right" vertical="center"/>
    </xf>
    <xf numFmtId="4" fontId="18" fillId="2" borderId="39" xfId="4" applyNumberFormat="1" applyFont="1" applyFill="1" applyBorder="1" applyAlignment="1">
      <alignment horizontal="right" vertical="center"/>
    </xf>
    <xf numFmtId="0" fontId="18" fillId="2" borderId="33" xfId="4" applyFont="1" applyFill="1" applyBorder="1" applyAlignment="1">
      <alignment vertical="center"/>
    </xf>
    <xf numFmtId="4" fontId="18" fillId="2" borderId="55" xfId="4" applyNumberFormat="1" applyFont="1" applyFill="1" applyBorder="1" applyAlignment="1">
      <alignment horizontal="right" vertical="center"/>
    </xf>
    <xf numFmtId="4" fontId="18" fillId="2" borderId="34" xfId="4" applyNumberFormat="1" applyFont="1" applyFill="1" applyBorder="1" applyAlignment="1">
      <alignment horizontal="right" vertical="center"/>
    </xf>
    <xf numFmtId="4" fontId="18" fillId="2" borderId="56" xfId="4" applyNumberFormat="1" applyFont="1" applyFill="1" applyBorder="1" applyAlignment="1">
      <alignment horizontal="right" vertical="center"/>
    </xf>
    <xf numFmtId="0" fontId="13" fillId="2" borderId="0" xfId="4" applyFont="1" applyFill="1"/>
    <xf numFmtId="0" fontId="18" fillId="2" borderId="21" xfId="4" applyFont="1" applyFill="1" applyBorder="1" applyAlignment="1">
      <alignment horizontal="right" vertical="center"/>
    </xf>
    <xf numFmtId="0" fontId="18" fillId="2" borderId="22" xfId="4" applyFont="1" applyFill="1" applyBorder="1" applyAlignment="1">
      <alignment horizontal="right" vertical="center"/>
    </xf>
    <xf numFmtId="4" fontId="26" fillId="2" borderId="70" xfId="4" applyNumberFormat="1" applyFont="1" applyFill="1" applyBorder="1" applyAlignment="1">
      <alignment horizontal="right" vertical="center"/>
    </xf>
    <xf numFmtId="4" fontId="18" fillId="2" borderId="22" xfId="4" applyNumberFormat="1" applyFont="1" applyFill="1" applyBorder="1" applyAlignment="1">
      <alignment horizontal="right" vertical="center"/>
    </xf>
    <xf numFmtId="4" fontId="18" fillId="2" borderId="20" xfId="4" applyNumberFormat="1" applyFont="1" applyFill="1" applyBorder="1" applyAlignment="1">
      <alignment horizontal="right" vertical="center"/>
    </xf>
    <xf numFmtId="0" fontId="23" fillId="0" borderId="0" xfId="1" applyFont="1"/>
    <xf numFmtId="0" fontId="23" fillId="0" borderId="0" xfId="1" applyFont="1" applyAlignment="1">
      <alignment horizontal="center"/>
    </xf>
    <xf numFmtId="0" fontId="46" fillId="0" borderId="30" xfId="1" applyFont="1" applyBorder="1"/>
    <xf numFmtId="0" fontId="46" fillId="0" borderId="0" xfId="1" applyFont="1"/>
    <xf numFmtId="0" fontId="46" fillId="0" borderId="30" xfId="1" applyFont="1" applyBorder="1" applyAlignment="1">
      <alignment horizontal="center"/>
    </xf>
    <xf numFmtId="0" fontId="47" fillId="0" borderId="0" xfId="1" applyFont="1"/>
    <xf numFmtId="0" fontId="48" fillId="0" borderId="0" xfId="1" applyFont="1"/>
    <xf numFmtId="0" fontId="47" fillId="0" borderId="0" xfId="1" applyFont="1" applyAlignment="1">
      <alignment horizontal="center"/>
    </xf>
    <xf numFmtId="0" fontId="48" fillId="0" borderId="0" xfId="1" applyFont="1" applyAlignment="1">
      <alignment horizontal="right"/>
    </xf>
    <xf numFmtId="0" fontId="49" fillId="0" borderId="0" xfId="1" applyFont="1"/>
    <xf numFmtId="0" fontId="46" fillId="0" borderId="0" xfId="1" applyFont="1" applyAlignment="1">
      <alignment horizontal="left"/>
    </xf>
    <xf numFmtId="0" fontId="30" fillId="0" borderId="60" xfId="0" applyFont="1" applyBorder="1" applyAlignment="1">
      <alignment vertical="center" wrapText="1"/>
    </xf>
    <xf numFmtId="0" fontId="11" fillId="0" borderId="23" xfId="7" applyFont="1" applyBorder="1" applyAlignment="1">
      <alignment horizontal="center" vertical="center" wrapText="1"/>
    </xf>
    <xf numFmtId="0" fontId="11" fillId="0" borderId="16" xfId="7" applyFont="1" applyBorder="1" applyAlignment="1">
      <alignment horizontal="center" vertical="center" wrapText="1"/>
    </xf>
    <xf numFmtId="0" fontId="30" fillId="0" borderId="12" xfId="0" applyFont="1" applyBorder="1" applyAlignment="1">
      <alignment vertical="center" wrapText="1"/>
    </xf>
    <xf numFmtId="165" fontId="11" fillId="0" borderId="13" xfId="1" applyNumberFormat="1" applyFont="1" applyBorder="1" applyAlignment="1">
      <alignment horizontal="center" vertical="center" wrapText="1"/>
    </xf>
    <xf numFmtId="0" fontId="50" fillId="2" borderId="0" xfId="0" applyFont="1" applyFill="1"/>
    <xf numFmtId="0" fontId="11" fillId="0" borderId="41" xfId="1" applyFont="1" applyBorder="1"/>
    <xf numFmtId="0" fontId="38" fillId="0" borderId="60" xfId="1" applyFont="1" applyBorder="1" applyAlignment="1">
      <alignment horizontal="left"/>
    </xf>
    <xf numFmtId="0" fontId="38" fillId="0" borderId="62" xfId="1" applyFont="1" applyBorder="1"/>
    <xf numFmtId="1" fontId="38" fillId="0" borderId="33" xfId="1" applyNumberFormat="1" applyFont="1" applyBorder="1"/>
    <xf numFmtId="0" fontId="51" fillId="0" borderId="0" xfId="1" applyFont="1"/>
    <xf numFmtId="0" fontId="38" fillId="0" borderId="60" xfId="4" applyFont="1" applyBorder="1"/>
    <xf numFmtId="0" fontId="11" fillId="0" borderId="61" xfId="4" applyFont="1" applyBorder="1"/>
    <xf numFmtId="1" fontId="38" fillId="0" borderId="23" xfId="4" applyNumberFormat="1" applyFont="1" applyBorder="1" applyAlignment="1">
      <alignment horizontal="center"/>
    </xf>
    <xf numFmtId="0" fontId="11" fillId="0" borderId="19" xfId="4" applyFont="1" applyBorder="1"/>
    <xf numFmtId="0" fontId="11" fillId="0" borderId="0" xfId="4" applyFont="1" applyAlignment="1">
      <alignment horizontal="center"/>
    </xf>
    <xf numFmtId="0" fontId="38" fillId="0" borderId="72" xfId="1" applyFont="1" applyBorder="1"/>
    <xf numFmtId="0" fontId="38" fillId="0" borderId="33" xfId="1" applyFont="1" applyBorder="1"/>
    <xf numFmtId="0" fontId="38" fillId="0" borderId="35" xfId="1" applyFont="1" applyBorder="1"/>
    <xf numFmtId="1" fontId="38" fillId="0" borderId="67" xfId="1" applyNumberFormat="1" applyFont="1" applyBorder="1" applyAlignment="1">
      <alignment horizontal="center"/>
    </xf>
    <xf numFmtId="1" fontId="38" fillId="0" borderId="31" xfId="1" applyNumberFormat="1" applyFont="1" applyBorder="1"/>
    <xf numFmtId="0" fontId="38" fillId="0" borderId="35" xfId="1" applyFont="1" applyBorder="1" applyAlignment="1">
      <alignment vertical="center"/>
    </xf>
    <xf numFmtId="0" fontId="20" fillId="0" borderId="35" xfId="4" applyFont="1" applyBorder="1"/>
    <xf numFmtId="0" fontId="50" fillId="0" borderId="0" xfId="0" applyFont="1" applyAlignment="1">
      <alignment vertical="center"/>
    </xf>
    <xf numFmtId="0" fontId="50" fillId="0" borderId="0" xfId="7" applyFont="1" applyAlignment="1">
      <alignment vertical="center"/>
    </xf>
    <xf numFmtId="0" fontId="11" fillId="0" borderId="60" xfId="1" applyFont="1" applyBorder="1"/>
    <xf numFmtId="0" fontId="38" fillId="0" borderId="61" xfId="1" applyFont="1" applyBorder="1"/>
    <xf numFmtId="0" fontId="11" fillId="0" borderId="57" xfId="1" applyFont="1" applyBorder="1"/>
    <xf numFmtId="14" fontId="38" fillId="0" borderId="73" xfId="1" applyNumberFormat="1" applyFont="1" applyBorder="1"/>
    <xf numFmtId="14" fontId="38" fillId="0" borderId="50" xfId="1" applyNumberFormat="1" applyFont="1" applyBorder="1"/>
    <xf numFmtId="14" fontId="38" fillId="0" borderId="70" xfId="1" applyNumberFormat="1" applyFont="1" applyBorder="1"/>
    <xf numFmtId="0" fontId="11" fillId="0" borderId="57" xfId="1" applyFont="1" applyBorder="1" applyAlignment="1">
      <alignment wrapText="1"/>
    </xf>
    <xf numFmtId="0" fontId="38" fillId="0" borderId="75" xfId="1" applyFont="1" applyBorder="1" applyAlignment="1">
      <alignment vertical="center"/>
    </xf>
    <xf numFmtId="0" fontId="38" fillId="0" borderId="43"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43" xfId="1" applyFont="1" applyBorder="1" applyAlignment="1">
      <alignment vertical="center" wrapText="1"/>
    </xf>
    <xf numFmtId="0" fontId="38" fillId="0" borderId="20" xfId="1" applyFont="1" applyBorder="1" applyAlignment="1">
      <alignment vertical="center" wrapText="1"/>
    </xf>
    <xf numFmtId="0" fontId="38" fillId="0" borderId="73" xfId="1" applyFont="1" applyBorder="1"/>
    <xf numFmtId="0" fontId="38" fillId="0" borderId="50" xfId="1" applyFont="1" applyBorder="1"/>
    <xf numFmtId="0" fontId="38" fillId="0" borderId="70" xfId="1" applyFont="1" applyBorder="1"/>
    <xf numFmtId="0" fontId="11" fillId="0" borderId="23" xfId="1" applyFont="1" applyBorder="1"/>
    <xf numFmtId="0" fontId="38" fillId="0" borderId="45" xfId="1" applyFont="1" applyBorder="1"/>
    <xf numFmtId="0" fontId="38" fillId="0" borderId="19" xfId="1" applyFont="1" applyBorder="1"/>
    <xf numFmtId="0" fontId="38" fillId="0" borderId="22" xfId="1" applyFont="1" applyBorder="1"/>
    <xf numFmtId="0" fontId="38" fillId="0" borderId="47" xfId="1" applyFont="1" applyBorder="1" applyAlignment="1">
      <alignment vertical="center" wrapText="1"/>
    </xf>
    <xf numFmtId="0" fontId="38" fillId="0" borderId="51" xfId="1" applyFont="1" applyBorder="1" applyAlignment="1">
      <alignment vertical="center" wrapText="1"/>
    </xf>
    <xf numFmtId="0" fontId="11" fillId="0" borderId="0" xfId="7" applyFont="1"/>
    <xf numFmtId="0" fontId="50" fillId="0" borderId="0" xfId="7" applyFont="1"/>
    <xf numFmtId="0" fontId="3" fillId="2" borderId="0" xfId="0" applyFont="1" applyFill="1"/>
    <xf numFmtId="0" fontId="2" fillId="2" borderId="0" xfId="0" applyFont="1" applyFill="1"/>
    <xf numFmtId="0" fontId="6" fillId="2" borderId="12" xfId="4" applyFont="1" applyFill="1" applyBorder="1"/>
    <xf numFmtId="0" fontId="14" fillId="2" borderId="12" xfId="1" applyFont="1" applyFill="1" applyBorder="1"/>
    <xf numFmtId="0" fontId="14" fillId="2" borderId="61" xfId="1" applyFont="1" applyFill="1" applyBorder="1"/>
    <xf numFmtId="0" fontId="14" fillId="2" borderId="62" xfId="1" applyFont="1" applyFill="1" applyBorder="1"/>
    <xf numFmtId="0" fontId="18" fillId="2" borderId="36" xfId="1" applyFont="1" applyFill="1" applyBorder="1" applyAlignment="1">
      <alignment horizontal="left"/>
    </xf>
    <xf numFmtId="1" fontId="38" fillId="2" borderId="33" xfId="1" applyNumberFormat="1" applyFont="1" applyFill="1" applyBorder="1" applyAlignment="1">
      <alignment horizontal="left"/>
    </xf>
    <xf numFmtId="0" fontId="14" fillId="2" borderId="34" xfId="4" applyFont="1" applyFill="1" applyBorder="1" applyAlignment="1">
      <alignment horizontal="left"/>
    </xf>
    <xf numFmtId="0" fontId="14" fillId="2" borderId="35" xfId="4" applyFont="1" applyFill="1" applyBorder="1" applyAlignment="1">
      <alignment horizontal="left"/>
    </xf>
    <xf numFmtId="0" fontId="29" fillId="2" borderId="0" xfId="0" applyFont="1" applyFill="1"/>
    <xf numFmtId="1" fontId="3" fillId="2" borderId="0" xfId="0" applyNumberFormat="1" applyFont="1" applyFill="1"/>
    <xf numFmtId="1" fontId="3" fillId="2" borderId="36" xfId="0" applyNumberFormat="1" applyFont="1" applyFill="1" applyBorder="1"/>
    <xf numFmtId="0" fontId="3" fillId="2" borderId="0" xfId="0" applyFont="1" applyFill="1" applyAlignment="1">
      <alignment horizontal="right"/>
    </xf>
    <xf numFmtId="0" fontId="3" fillId="2" borderId="55" xfId="0" applyFont="1" applyFill="1" applyBorder="1" applyAlignment="1">
      <alignment horizontal="center" vertical="center"/>
    </xf>
    <xf numFmtId="0" fontId="3" fillId="2" borderId="52" xfId="0" applyFont="1" applyFill="1" applyBorder="1" applyAlignment="1">
      <alignment horizontal="center"/>
    </xf>
    <xf numFmtId="0" fontId="3" fillId="2" borderId="56" xfId="0" applyFont="1" applyFill="1" applyBorder="1" applyAlignment="1">
      <alignment horizontal="center"/>
    </xf>
    <xf numFmtId="0" fontId="3" fillId="2" borderId="44" xfId="0" applyFont="1" applyFill="1" applyBorder="1" applyAlignment="1">
      <alignment horizontal="right" vertical="center"/>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xf>
    <xf numFmtId="0" fontId="3" fillId="2" borderId="4" xfId="0" applyFont="1" applyFill="1" applyBorder="1" applyAlignment="1">
      <alignment horizontal="center"/>
    </xf>
    <xf numFmtId="3" fontId="3" fillId="2" borderId="24" xfId="0" applyNumberFormat="1" applyFont="1" applyFill="1" applyBorder="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3" fontId="3" fillId="2" borderId="7" xfId="0" applyNumberFormat="1" applyFont="1" applyFill="1" applyBorder="1" applyAlignment="1">
      <alignment vertical="center"/>
    </xf>
    <xf numFmtId="0" fontId="3" fillId="2" borderId="27" xfId="0" applyFont="1" applyFill="1" applyBorder="1" applyAlignment="1">
      <alignment horizontal="right" vertical="center"/>
    </xf>
    <xf numFmtId="0" fontId="2" fillId="2" borderId="1" xfId="0" applyFont="1" applyFill="1" applyBorder="1" applyAlignment="1">
      <alignment wrapText="1"/>
    </xf>
    <xf numFmtId="166" fontId="2" fillId="2" borderId="1" xfId="0" applyNumberFormat="1" applyFont="1" applyFill="1" applyBorder="1" applyAlignment="1">
      <alignment vertical="center"/>
    </xf>
    <xf numFmtId="0" fontId="2" fillId="2" borderId="1" xfId="0" applyFont="1" applyFill="1" applyBorder="1" applyAlignment="1">
      <alignment vertical="center"/>
    </xf>
    <xf numFmtId="4" fontId="2" fillId="2" borderId="1" xfId="0" applyNumberFormat="1" applyFont="1" applyFill="1" applyBorder="1" applyAlignment="1">
      <alignment vertical="center"/>
    </xf>
    <xf numFmtId="0" fontId="26" fillId="2" borderId="1" xfId="0" applyFont="1" applyFill="1" applyBorder="1" applyAlignment="1">
      <alignment vertical="center"/>
    </xf>
    <xf numFmtId="0" fontId="26" fillId="2" borderId="1" xfId="0" applyFont="1" applyFill="1" applyBorder="1" applyAlignment="1">
      <alignment horizontal="center" vertical="center"/>
    </xf>
    <xf numFmtId="3" fontId="26" fillId="2" borderId="1" xfId="0" applyNumberFormat="1" applyFont="1" applyFill="1" applyBorder="1" applyAlignment="1">
      <alignment vertical="center"/>
    </xf>
    <xf numFmtId="3" fontId="18" fillId="2" borderId="39" xfId="0" applyNumberFormat="1" applyFont="1" applyFill="1" applyBorder="1" applyAlignment="1">
      <alignment vertical="center"/>
    </xf>
    <xf numFmtId="0" fontId="26" fillId="2" borderId="0" xfId="0" applyFont="1" applyFill="1"/>
    <xf numFmtId="0" fontId="2" fillId="2" borderId="8" xfId="0" applyFont="1" applyFill="1" applyBorder="1" applyAlignment="1">
      <alignment vertical="center" wrapText="1"/>
    </xf>
    <xf numFmtId="0" fontId="2" fillId="2" borderId="8" xfId="0" applyFont="1" applyFill="1" applyBorder="1" applyAlignment="1">
      <alignment horizontal="center" vertical="center"/>
    </xf>
    <xf numFmtId="3" fontId="2" fillId="2" borderId="8" xfId="0" applyNumberFormat="1" applyFont="1" applyFill="1" applyBorder="1" applyAlignment="1">
      <alignment vertical="center"/>
    </xf>
    <xf numFmtId="3" fontId="3" fillId="2" borderId="9" xfId="0" applyNumberFormat="1" applyFont="1" applyFill="1" applyBorder="1" applyAlignment="1">
      <alignment vertical="center"/>
    </xf>
    <xf numFmtId="0" fontId="3" fillId="2" borderId="0" xfId="0" applyFont="1" applyFill="1" applyAlignment="1">
      <alignment horizontal="right" vertical="center"/>
    </xf>
    <xf numFmtId="0" fontId="2" fillId="2" borderId="0" xfId="0" applyFont="1" applyFill="1" applyAlignment="1">
      <alignment horizontal="center" vertical="center"/>
    </xf>
    <xf numFmtId="3" fontId="2" fillId="2" borderId="0" xfId="0" applyNumberFormat="1" applyFont="1" applyFill="1" applyAlignment="1">
      <alignment vertical="center"/>
    </xf>
    <xf numFmtId="3" fontId="3" fillId="2" borderId="0" xfId="0" applyNumberFormat="1" applyFont="1" applyFill="1" applyAlignment="1">
      <alignment vertical="center"/>
    </xf>
    <xf numFmtId="0" fontId="2" fillId="2" borderId="0" xfId="0" applyFont="1" applyFill="1" applyAlignment="1">
      <alignment vertical="center" wrapText="1"/>
    </xf>
    <xf numFmtId="0" fontId="3" fillId="2" borderId="0" xfId="0" applyFont="1" applyFill="1" applyAlignment="1">
      <alignment vertical="center"/>
    </xf>
    <xf numFmtId="3" fontId="2" fillId="2" borderId="0" xfId="0" applyNumberFormat="1" applyFont="1" applyFill="1"/>
    <xf numFmtId="0" fontId="3" fillId="2" borderId="26" xfId="0" applyFont="1" applyFill="1" applyBorder="1" applyAlignment="1">
      <alignment horizontal="center" vertic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41" xfId="0" applyFont="1" applyFill="1" applyBorder="1" applyAlignment="1">
      <alignment horizontal="right" vertical="center"/>
    </xf>
    <xf numFmtId="0" fontId="2" fillId="2" borderId="42" xfId="0" applyFont="1" applyFill="1" applyBorder="1" applyAlignment="1">
      <alignment horizontal="center" vertical="center"/>
    </xf>
    <xf numFmtId="3" fontId="3" fillId="2" borderId="42" xfId="0" applyNumberFormat="1" applyFont="1" applyFill="1" applyBorder="1" applyAlignment="1">
      <alignment vertical="center"/>
    </xf>
    <xf numFmtId="3" fontId="2" fillId="2" borderId="42" xfId="0" applyNumberFormat="1" applyFont="1" applyFill="1" applyBorder="1" applyAlignment="1">
      <alignment vertical="center"/>
    </xf>
    <xf numFmtId="3" fontId="3" fillId="2" borderId="78" xfId="0" applyNumberFormat="1" applyFont="1" applyFill="1" applyBorder="1" applyAlignment="1">
      <alignment vertical="center"/>
    </xf>
    <xf numFmtId="0" fontId="2" fillId="2" borderId="0" xfId="0" applyFont="1" applyFill="1" applyAlignment="1">
      <alignment vertical="center"/>
    </xf>
    <xf numFmtId="3" fontId="3" fillId="2" borderId="1" xfId="0" applyNumberFormat="1" applyFont="1" applyFill="1" applyBorder="1" applyAlignment="1">
      <alignment vertical="center"/>
    </xf>
    <xf numFmtId="3" fontId="2" fillId="2" borderId="1" xfId="0" applyNumberFormat="1" applyFont="1" applyFill="1" applyBorder="1" applyAlignment="1">
      <alignment vertical="center"/>
    </xf>
    <xf numFmtId="0" fontId="3" fillId="2" borderId="49" xfId="0" applyFont="1" applyFill="1" applyBorder="1" applyAlignment="1">
      <alignment horizontal="right" vertical="center"/>
    </xf>
    <xf numFmtId="0" fontId="2" fillId="2" borderId="1" xfId="0" applyFont="1" applyFill="1" applyBorder="1" applyAlignment="1">
      <alignment vertical="center" wrapText="1"/>
    </xf>
    <xf numFmtId="3" fontId="2" fillId="2" borderId="7" xfId="0" applyNumberFormat="1" applyFont="1" applyFill="1" applyBorder="1" applyAlignment="1">
      <alignment vertical="center"/>
    </xf>
    <xf numFmtId="0" fontId="3" fillId="2" borderId="28" xfId="0" applyFont="1" applyFill="1" applyBorder="1" applyAlignment="1">
      <alignment horizontal="right" vertical="center"/>
    </xf>
    <xf numFmtId="0" fontId="43" fillId="2" borderId="0" xfId="0" applyFont="1" applyFill="1" applyAlignment="1">
      <alignment horizontal="center"/>
    </xf>
    <xf numFmtId="0" fontId="44" fillId="2" borderId="0" xfId="0" applyFont="1" applyFill="1"/>
    <xf numFmtId="0" fontId="2" fillId="2" borderId="42" xfId="0" applyFont="1" applyFill="1" applyBorder="1" applyAlignment="1">
      <alignment vertical="center" wrapText="1"/>
    </xf>
    <xf numFmtId="0" fontId="2" fillId="2" borderId="37" xfId="0" applyFont="1" applyFill="1" applyBorder="1" applyAlignment="1">
      <alignment vertical="center" wrapText="1"/>
    </xf>
    <xf numFmtId="0" fontId="2" fillId="2" borderId="37" xfId="0" applyFont="1" applyFill="1" applyBorder="1" applyAlignment="1">
      <alignment horizontal="center" vertical="center"/>
    </xf>
    <xf numFmtId="3" fontId="3" fillId="2" borderId="37" xfId="0" applyNumberFormat="1" applyFont="1" applyFill="1" applyBorder="1" applyAlignment="1">
      <alignment vertical="center"/>
    </xf>
    <xf numFmtId="3" fontId="2" fillId="2" borderId="37" xfId="0" applyNumberFormat="1" applyFont="1" applyFill="1" applyBorder="1" applyAlignment="1">
      <alignment vertical="center"/>
    </xf>
    <xf numFmtId="3" fontId="3" fillId="2" borderId="39" xfId="0" applyNumberFormat="1"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3" fontId="2" fillId="2" borderId="1" xfId="0" applyNumberFormat="1" applyFont="1" applyFill="1" applyBorder="1"/>
    <xf numFmtId="0" fontId="2" fillId="2" borderId="8" xfId="0" applyFont="1" applyFill="1" applyBorder="1"/>
    <xf numFmtId="0" fontId="2" fillId="2" borderId="8" xfId="0" applyFont="1" applyFill="1" applyBorder="1" applyAlignment="1">
      <alignment horizontal="center"/>
    </xf>
    <xf numFmtId="3" fontId="2" fillId="2" borderId="8" xfId="0" applyNumberFormat="1" applyFont="1" applyFill="1" applyBorder="1"/>
    <xf numFmtId="0" fontId="52" fillId="0" borderId="0" xfId="7" applyFont="1"/>
    <xf numFmtId="0" fontId="28" fillId="2" borderId="0" xfId="0" applyFont="1" applyFill="1"/>
    <xf numFmtId="0" fontId="18" fillId="0" borderId="70" xfId="4" applyFont="1" applyBorder="1" applyAlignment="1">
      <alignment horizontal="center" vertical="center" wrapText="1"/>
    </xf>
    <xf numFmtId="0" fontId="11" fillId="0" borderId="0" xfId="0" applyFont="1" applyAlignment="1">
      <alignment horizontal="right" vertical="center"/>
    </xf>
    <xf numFmtId="0" fontId="12" fillId="0" borderId="0" xfId="0" applyFont="1" applyAlignment="1">
      <alignment horizontal="center" vertical="center" wrapText="1"/>
    </xf>
    <xf numFmtId="3" fontId="12" fillId="0" borderId="0" xfId="0" applyNumberFormat="1" applyFont="1" applyAlignment="1">
      <alignment vertical="center" wrapText="1"/>
    </xf>
    <xf numFmtId="3" fontId="13" fillId="0" borderId="0" xfId="0" applyNumberFormat="1" applyFont="1" applyAlignment="1">
      <alignment vertical="center" wrapText="1"/>
    </xf>
    <xf numFmtId="0" fontId="18" fillId="0" borderId="0" xfId="0" applyFont="1" applyAlignment="1">
      <alignment vertical="center"/>
    </xf>
    <xf numFmtId="3" fontId="35" fillId="2" borderId="12" xfId="0" applyNumberFormat="1" applyFont="1" applyFill="1" applyBorder="1" applyAlignment="1">
      <alignment horizontal="right" vertical="center" wrapText="1"/>
    </xf>
    <xf numFmtId="3" fontId="35" fillId="2" borderId="60" xfId="0" applyNumberFormat="1" applyFont="1" applyFill="1" applyBorder="1" applyAlignment="1">
      <alignment horizontal="right" vertical="center"/>
    </xf>
    <xf numFmtId="0" fontId="35" fillId="2" borderId="60" xfId="0" applyFont="1" applyFill="1" applyBorder="1"/>
    <xf numFmtId="0" fontId="35" fillId="2" borderId="12" xfId="0" applyFont="1" applyFill="1" applyBorder="1"/>
    <xf numFmtId="4" fontId="11" fillId="2" borderId="33" xfId="0" applyNumberFormat="1" applyFont="1" applyFill="1" applyBorder="1" applyAlignment="1">
      <alignment horizontal="right" vertical="center"/>
    </xf>
    <xf numFmtId="3" fontId="11" fillId="2" borderId="36" xfId="0" applyNumberFormat="1" applyFont="1" applyFill="1" applyBorder="1" applyAlignment="1">
      <alignment vertical="center" wrapText="1"/>
    </xf>
    <xf numFmtId="0" fontId="11" fillId="2" borderId="12" xfId="0" applyFont="1" applyFill="1" applyBorder="1" applyAlignment="1">
      <alignment horizontal="right" vertical="center"/>
    </xf>
    <xf numFmtId="3" fontId="11" fillId="2" borderId="12" xfId="0" applyNumberFormat="1" applyFont="1" applyFill="1" applyBorder="1" applyAlignment="1">
      <alignment horizontal="right" vertical="center" wrapText="1"/>
    </xf>
    <xf numFmtId="0" fontId="11" fillId="2" borderId="51" xfId="0" applyFont="1" applyFill="1" applyBorder="1" applyAlignment="1">
      <alignment horizontal="center" vertical="center" wrapText="1"/>
    </xf>
    <xf numFmtId="0" fontId="17" fillId="2" borderId="0" xfId="7" applyFont="1" applyFill="1" applyAlignment="1">
      <alignment horizontal="center"/>
    </xf>
    <xf numFmtId="0" fontId="29" fillId="2" borderId="0" xfId="0" applyFont="1" applyFill="1" applyAlignment="1">
      <alignment horizontal="center"/>
    </xf>
    <xf numFmtId="1" fontId="3" fillId="2" borderId="36" xfId="0" applyNumberFormat="1" applyFont="1" applyFill="1" applyBorder="1" applyAlignment="1">
      <alignment horizontal="center"/>
    </xf>
    <xf numFmtId="0" fontId="11" fillId="2" borderId="19" xfId="0" applyFont="1" applyFill="1" applyBorder="1" applyAlignment="1">
      <alignment horizontal="left" vertical="center" wrapText="1"/>
    </xf>
    <xf numFmtId="0" fontId="2" fillId="2" borderId="1" xfId="0" applyFont="1" applyFill="1" applyBorder="1" applyAlignment="1">
      <alignment horizontal="left" vertical="center"/>
    </xf>
    <xf numFmtId="3" fontId="3" fillId="2" borderId="1" xfId="0" applyNumberFormat="1" applyFont="1" applyFill="1" applyBorder="1" applyAlignment="1">
      <alignment horizontal="left" vertical="center"/>
    </xf>
    <xf numFmtId="3" fontId="2" fillId="2" borderId="1" xfId="0" applyNumberFormat="1" applyFont="1" applyFill="1" applyBorder="1" applyAlignment="1">
      <alignment horizontal="left" vertical="center"/>
    </xf>
    <xf numFmtId="3" fontId="3" fillId="2" borderId="39" xfId="0" applyNumberFormat="1" applyFont="1" applyFill="1" applyBorder="1" applyAlignment="1">
      <alignment horizontal="left" vertical="center"/>
    </xf>
    <xf numFmtId="3" fontId="2" fillId="2" borderId="0" xfId="0" applyNumberFormat="1" applyFont="1" applyFill="1" applyAlignment="1">
      <alignment horizontal="left" vertical="center"/>
    </xf>
    <xf numFmtId="0" fontId="2" fillId="2" borderId="0" xfId="0" applyFont="1" applyFill="1" applyAlignment="1">
      <alignment horizontal="left" vertical="center"/>
    </xf>
    <xf numFmtId="0" fontId="18" fillId="0" borderId="34" xfId="4" applyFont="1" applyBorder="1"/>
    <xf numFmtId="0" fontId="11" fillId="0" borderId="41" xfId="4" applyFont="1" applyBorder="1"/>
    <xf numFmtId="0" fontId="11" fillId="0" borderId="78" xfId="4" applyFont="1" applyBorder="1"/>
    <xf numFmtId="0" fontId="11" fillId="0" borderId="23" xfId="4" applyFont="1" applyBorder="1"/>
    <xf numFmtId="0" fontId="11" fillId="0" borderId="22" xfId="4" applyFont="1" applyBorder="1"/>
    <xf numFmtId="0" fontId="17" fillId="0" borderId="0" xfId="7" applyFont="1" applyAlignment="1">
      <alignment horizontal="right"/>
    </xf>
    <xf numFmtId="4" fontId="17" fillId="2" borderId="12" xfId="7" applyNumberFormat="1" applyFont="1" applyFill="1" applyBorder="1" applyAlignment="1">
      <alignment horizontal="center" vertical="center" wrapText="1"/>
    </xf>
    <xf numFmtId="4" fontId="17" fillId="2" borderId="13" xfId="7" applyNumberFormat="1" applyFont="1" applyFill="1" applyBorder="1" applyAlignment="1">
      <alignment horizontal="center" vertical="center" wrapText="1"/>
    </xf>
    <xf numFmtId="4" fontId="17" fillId="2" borderId="32" xfId="7" applyNumberFormat="1" applyFont="1" applyFill="1" applyBorder="1" applyAlignment="1">
      <alignment horizontal="center" vertical="center" wrapText="1"/>
    </xf>
    <xf numFmtId="0" fontId="17" fillId="2" borderId="33" xfId="7" applyFont="1" applyFill="1" applyBorder="1" applyAlignment="1">
      <alignment horizontal="center" vertical="center" wrapText="1"/>
    </xf>
    <xf numFmtId="0" fontId="17" fillId="2" borderId="34" xfId="7" applyFont="1" applyFill="1" applyBorder="1" applyAlignment="1">
      <alignment horizontal="center" vertical="center" wrapText="1"/>
    </xf>
    <xf numFmtId="0" fontId="17" fillId="2" borderId="35" xfId="7" applyFont="1" applyFill="1" applyBorder="1" applyAlignment="1">
      <alignment horizontal="center" vertical="center" wrapText="1"/>
    </xf>
    <xf numFmtId="4" fontId="29" fillId="0" borderId="12" xfId="7" applyNumberFormat="1" applyFont="1" applyBorder="1" applyAlignment="1">
      <alignment horizontal="center" vertical="center" wrapText="1"/>
    </xf>
    <xf numFmtId="4" fontId="29" fillId="0" borderId="32" xfId="7" applyNumberFormat="1" applyFont="1" applyBorder="1" applyAlignment="1">
      <alignment horizontal="center" vertical="center" wrapText="1"/>
    </xf>
    <xf numFmtId="4" fontId="17" fillId="2" borderId="33" xfId="7" applyNumberFormat="1" applyFont="1" applyFill="1" applyBorder="1" applyAlignment="1">
      <alignment horizontal="center" vertical="center" wrapText="1"/>
    </xf>
    <xf numFmtId="4" fontId="17" fillId="2" borderId="34" xfId="7" applyNumberFormat="1" applyFont="1" applyFill="1" applyBorder="1" applyAlignment="1">
      <alignment horizontal="center" vertical="center" wrapText="1"/>
    </xf>
    <xf numFmtId="0" fontId="17" fillId="0" borderId="12" xfId="7" applyFont="1" applyBorder="1" applyAlignment="1">
      <alignment horizontal="center" vertical="center" wrapText="1"/>
    </xf>
    <xf numFmtId="0" fontId="17" fillId="0" borderId="13" xfId="7" applyFont="1" applyBorder="1" applyAlignment="1">
      <alignment horizontal="center" vertical="center" wrapText="1"/>
    </xf>
    <xf numFmtId="0" fontId="17" fillId="0" borderId="32" xfId="7" applyFont="1" applyBorder="1" applyAlignment="1">
      <alignment horizontal="center" vertical="center" wrapText="1"/>
    </xf>
    <xf numFmtId="4" fontId="29" fillId="0" borderId="62" xfId="7" applyNumberFormat="1" applyFont="1" applyBorder="1" applyAlignment="1">
      <alignment horizontal="center" vertical="center" wrapText="1"/>
    </xf>
    <xf numFmtId="4" fontId="29" fillId="0" borderId="64" xfId="7" applyNumberFormat="1" applyFont="1" applyBorder="1" applyAlignment="1">
      <alignment horizontal="center" vertical="center" wrapText="1"/>
    </xf>
    <xf numFmtId="4" fontId="29" fillId="0" borderId="31" xfId="7" applyNumberFormat="1" applyFont="1" applyBorder="1" applyAlignment="1">
      <alignment horizontal="center" vertical="center" wrapText="1"/>
    </xf>
    <xf numFmtId="0" fontId="17" fillId="2" borderId="12" xfId="7" applyFont="1" applyFill="1" applyBorder="1" applyAlignment="1">
      <alignment horizontal="center" vertical="center" wrapText="1"/>
    </xf>
    <xf numFmtId="0" fontId="17" fillId="2" borderId="32" xfId="7" applyFont="1" applyFill="1" applyBorder="1" applyAlignment="1">
      <alignment horizontal="center" vertical="center" wrapText="1"/>
    </xf>
    <xf numFmtId="0" fontId="11" fillId="2" borderId="13" xfId="0" applyFont="1" applyFill="1" applyBorder="1" applyAlignment="1">
      <alignment horizontal="right" vertical="center"/>
    </xf>
    <xf numFmtId="0" fontId="11" fillId="2" borderId="32" xfId="0" applyFont="1" applyFill="1" applyBorder="1" applyAlignment="1">
      <alignment horizontal="right" vertical="center"/>
    </xf>
    <xf numFmtId="0" fontId="11" fillId="2" borderId="60" xfId="0" applyFont="1" applyFill="1" applyBorder="1" applyAlignment="1">
      <alignment horizontal="right" vertical="center"/>
    </xf>
    <xf numFmtId="0" fontId="11" fillId="2" borderId="29" xfId="0" applyFont="1" applyFill="1" applyBorder="1" applyAlignment="1">
      <alignment horizontal="right" vertical="center"/>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1" fillId="2" borderId="60" xfId="0" applyFont="1" applyFill="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64" xfId="0" applyFont="1" applyFill="1" applyBorder="1" applyAlignment="1">
      <alignment horizontal="center" vertical="center" wrapText="1"/>
    </xf>
    <xf numFmtId="0" fontId="3" fillId="2" borderId="49" xfId="0" applyFont="1" applyFill="1" applyBorder="1" applyAlignment="1">
      <alignment horizontal="right" vertical="center"/>
    </xf>
    <xf numFmtId="0" fontId="3" fillId="2" borderId="44" xfId="0" applyFont="1" applyFill="1" applyBorder="1" applyAlignment="1">
      <alignment horizontal="right" vertical="center"/>
    </xf>
    <xf numFmtId="0" fontId="2" fillId="2" borderId="37"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41" xfId="0" applyFont="1" applyFill="1" applyBorder="1" applyAlignment="1">
      <alignment horizontal="right" vertical="center"/>
    </xf>
    <xf numFmtId="0" fontId="2" fillId="2" borderId="42" xfId="0" applyFont="1" applyFill="1" applyBorder="1" applyAlignment="1">
      <alignment horizontal="left"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17" fillId="0" borderId="35" xfId="0" applyFont="1" applyBorder="1" applyAlignment="1">
      <alignment horizontal="center" vertical="center"/>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5" xfId="0" applyFont="1" applyBorder="1" applyAlignment="1">
      <alignment horizontal="center" vertical="center" wrapText="1"/>
    </xf>
    <xf numFmtId="0" fontId="32" fillId="0" borderId="60" xfId="0" applyFont="1" applyBorder="1" applyAlignment="1">
      <alignment horizontal="center" vertical="center" wrapText="1"/>
    </xf>
    <xf numFmtId="0" fontId="32" fillId="0" borderId="61" xfId="0" applyFont="1" applyBorder="1" applyAlignment="1">
      <alignment horizontal="center" vertical="center" wrapText="1"/>
    </xf>
    <xf numFmtId="0" fontId="32" fillId="0" borderId="58" xfId="0" applyFont="1" applyBorder="1" applyAlignment="1">
      <alignment horizontal="center" vertical="center" wrapText="1"/>
    </xf>
    <xf numFmtId="0" fontId="32" fillId="0" borderId="46"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5"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48" xfId="0" applyFont="1" applyBorder="1" applyAlignment="1">
      <alignment horizontal="center" vertical="center"/>
    </xf>
    <xf numFmtId="0" fontId="18" fillId="0" borderId="17" xfId="0" applyFont="1" applyBorder="1" applyAlignment="1">
      <alignment horizontal="center" vertical="center"/>
    </xf>
    <xf numFmtId="0" fontId="18" fillId="0" borderId="20" xfId="0" applyFont="1" applyBorder="1" applyAlignment="1">
      <alignment horizontal="center" vertical="center"/>
    </xf>
    <xf numFmtId="0" fontId="18" fillId="0" borderId="37"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3"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40"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59"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73" xfId="0" applyFont="1" applyBorder="1" applyAlignment="1">
      <alignment horizontal="center" vertical="center" wrapText="1"/>
    </xf>
    <xf numFmtId="0" fontId="18" fillId="0" borderId="67"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25" xfId="0" applyFont="1" applyBorder="1" applyAlignment="1">
      <alignment horizontal="center" vertical="center" wrapText="1"/>
    </xf>
    <xf numFmtId="0" fontId="5" fillId="0" borderId="0" xfId="4" applyFont="1" applyAlignment="1">
      <alignment horizontal="left" vertical="top" wrapText="1"/>
    </xf>
    <xf numFmtId="0" fontId="5" fillId="0" borderId="0" xfId="4" applyFont="1" applyAlignment="1">
      <alignment horizontal="left" wrapText="1"/>
    </xf>
    <xf numFmtId="49" fontId="11" fillId="0" borderId="54" xfId="4" applyNumberFormat="1" applyFont="1" applyBorder="1" applyAlignment="1">
      <alignment horizontal="center" vertical="center" wrapText="1"/>
    </xf>
    <xf numFmtId="49" fontId="11" fillId="0" borderId="23" xfId="4" applyNumberFormat="1" applyFont="1" applyBorder="1" applyAlignment="1">
      <alignment horizontal="center" vertical="center" wrapText="1"/>
    </xf>
    <xf numFmtId="0" fontId="11" fillId="0" borderId="15" xfId="4" applyFont="1" applyBorder="1" applyAlignment="1">
      <alignment horizontal="left" vertical="center" wrapText="1"/>
    </xf>
    <xf numFmtId="0" fontId="11" fillId="0" borderId="16" xfId="4" applyFont="1" applyBorder="1" applyAlignment="1">
      <alignment horizontal="left" vertical="center" wrapText="1"/>
    </xf>
    <xf numFmtId="0" fontId="11" fillId="0" borderId="12" xfId="4" applyFont="1" applyBorder="1" applyAlignment="1">
      <alignment horizontal="center" vertical="center" wrapText="1"/>
    </xf>
    <xf numFmtId="0" fontId="11" fillId="0" borderId="13" xfId="4" applyFont="1" applyBorder="1" applyAlignment="1">
      <alignment horizontal="center" vertical="center" wrapText="1"/>
    </xf>
    <xf numFmtId="0" fontId="11" fillId="0" borderId="32" xfId="4" applyFont="1" applyBorder="1" applyAlignment="1">
      <alignment horizontal="center" vertical="center" wrapText="1"/>
    </xf>
    <xf numFmtId="49" fontId="11" fillId="0" borderId="12" xfId="4" applyNumberFormat="1" applyFont="1" applyBorder="1" applyAlignment="1">
      <alignment horizontal="center" vertical="center" wrapText="1"/>
    </xf>
    <xf numFmtId="49" fontId="11" fillId="0" borderId="13" xfId="4" applyNumberFormat="1" applyFont="1" applyBorder="1" applyAlignment="1">
      <alignment horizontal="center" vertical="center" wrapText="1"/>
    </xf>
    <xf numFmtId="49" fontId="11" fillId="0" borderId="32" xfId="4" applyNumberFormat="1" applyFont="1" applyBorder="1" applyAlignment="1">
      <alignment horizontal="center" vertical="center" wrapText="1"/>
    </xf>
    <xf numFmtId="0" fontId="5" fillId="0" borderId="0" xfId="4" applyFont="1" applyAlignment="1">
      <alignment horizontal="left" vertical="center" wrapText="1"/>
    </xf>
    <xf numFmtId="49" fontId="11" fillId="0" borderId="57" xfId="4" applyNumberFormat="1" applyFont="1" applyBorder="1" applyAlignment="1">
      <alignment horizontal="center" vertical="center" wrapText="1"/>
    </xf>
    <xf numFmtId="49" fontId="11" fillId="0" borderId="29" xfId="4" applyNumberFormat="1" applyFont="1" applyBorder="1" applyAlignment="1">
      <alignment horizontal="center" vertical="center" wrapText="1"/>
    </xf>
    <xf numFmtId="0" fontId="11" fillId="0" borderId="59" xfId="4" applyFont="1" applyBorder="1" applyAlignment="1">
      <alignment horizontal="left" vertical="center" wrapText="1"/>
    </xf>
    <xf numFmtId="0" fontId="11" fillId="0" borderId="32" xfId="4" applyFont="1" applyBorder="1" applyAlignment="1">
      <alignment horizontal="left" vertical="center" wrapText="1"/>
    </xf>
    <xf numFmtId="0" fontId="13" fillId="2" borderId="0" xfId="4" applyFont="1" applyFill="1" applyAlignment="1">
      <alignment horizontal="left" wrapText="1"/>
    </xf>
    <xf numFmtId="0" fontId="18" fillId="0" borderId="48" xfId="4" applyFont="1" applyBorder="1" applyAlignment="1">
      <alignment horizontal="center" vertical="center" wrapText="1"/>
    </xf>
    <xf numFmtId="0" fontId="18" fillId="0" borderId="17" xfId="4" applyFont="1" applyBorder="1" applyAlignment="1">
      <alignment horizontal="center" vertical="center" wrapText="1"/>
    </xf>
    <xf numFmtId="0" fontId="18" fillId="0" borderId="20" xfId="4" applyFont="1" applyBorder="1" applyAlignment="1">
      <alignment horizontal="center" vertical="center" wrapText="1"/>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0" borderId="25" xfId="4" applyFont="1" applyBorder="1" applyAlignment="1">
      <alignment horizontal="center" vertical="center" wrapText="1"/>
    </xf>
    <xf numFmtId="0" fontId="18" fillId="0" borderId="62" xfId="4" applyFont="1" applyBorder="1" applyAlignment="1">
      <alignment horizontal="center" vertical="center" wrapText="1"/>
    </xf>
    <xf numFmtId="0" fontId="18" fillId="0" borderId="64" xfId="4" applyFont="1" applyBorder="1" applyAlignment="1">
      <alignment horizontal="center" vertical="center" wrapText="1"/>
    </xf>
    <xf numFmtId="0" fontId="18" fillId="0" borderId="51" xfId="4" applyFont="1" applyBorder="1" applyAlignment="1">
      <alignment horizontal="center" vertical="center" wrapText="1"/>
    </xf>
    <xf numFmtId="0" fontId="21" fillId="0" borderId="0" xfId="1" applyFont="1" applyAlignment="1">
      <alignment horizontal="left" wrapText="1"/>
    </xf>
    <xf numFmtId="0" fontId="11" fillId="0" borderId="60" xfId="1" applyFont="1" applyBorder="1" applyAlignment="1">
      <alignment horizontal="center" vertical="center" wrapText="1"/>
    </xf>
    <xf numFmtId="0" fontId="11" fillId="0" borderId="61" xfId="1" applyFont="1" applyBorder="1" applyAlignment="1">
      <alignment horizontal="center" vertical="center" wrapText="1"/>
    </xf>
    <xf numFmtId="0" fontId="11" fillId="0" borderId="62" xfId="1" applyFont="1" applyBorder="1" applyAlignment="1">
      <alignment horizontal="center" vertical="center" wrapText="1"/>
    </xf>
    <xf numFmtId="0" fontId="11" fillId="0" borderId="33" xfId="1" applyFont="1" applyBorder="1" applyAlignment="1">
      <alignment horizontal="center" vertical="center" wrapText="1"/>
    </xf>
    <xf numFmtId="0" fontId="11" fillId="0" borderId="34"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32" xfId="1"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2" xfId="0" applyFont="1" applyBorder="1" applyAlignment="1">
      <alignment horizontal="center" vertical="center" wrapText="1"/>
    </xf>
    <xf numFmtId="49" fontId="11" fillId="0" borderId="12" xfId="1" applyNumberFormat="1" applyFont="1" applyBorder="1" applyAlignment="1">
      <alignment horizontal="center" vertical="center" wrapText="1"/>
    </xf>
    <xf numFmtId="49" fontId="11" fillId="0" borderId="13" xfId="1" applyNumberFormat="1" applyFont="1" applyBorder="1" applyAlignment="1">
      <alignment horizontal="center" vertical="center" wrapText="1"/>
    </xf>
    <xf numFmtId="49" fontId="11" fillId="0" borderId="32" xfId="1" applyNumberFormat="1" applyFont="1" applyBorder="1" applyAlignment="1">
      <alignment horizontal="center" vertical="center" wrapText="1"/>
    </xf>
    <xf numFmtId="0" fontId="41" fillId="0" borderId="12" xfId="1" applyFont="1" applyBorder="1" applyAlignment="1">
      <alignment horizontal="center" vertical="center" wrapText="1"/>
    </xf>
    <xf numFmtId="0" fontId="41" fillId="0" borderId="13" xfId="1" applyFont="1" applyBorder="1" applyAlignment="1">
      <alignment horizontal="center" vertical="center" wrapText="1"/>
    </xf>
    <xf numFmtId="0" fontId="41" fillId="0" borderId="32" xfId="1" applyFont="1" applyBorder="1" applyAlignment="1">
      <alignment horizontal="center" vertical="center" wrapText="1"/>
    </xf>
    <xf numFmtId="0" fontId="11" fillId="0" borderId="13" xfId="1" applyFont="1" applyBorder="1" applyAlignment="1">
      <alignment horizontal="center" vertical="center" wrapText="1"/>
    </xf>
    <xf numFmtId="3" fontId="3" fillId="2" borderId="0" xfId="0" applyNumberFormat="1" applyFont="1" applyFill="1" applyAlignment="1">
      <alignment horizontal="center"/>
    </xf>
    <xf numFmtId="0" fontId="21" fillId="0" borderId="0" xfId="1" applyFont="1" applyAlignment="1">
      <alignment horizontal="left" vertical="top" wrapText="1"/>
    </xf>
  </cellXfs>
  <cellStyles count="9">
    <cellStyle name="=C:\WINNT35\SYSTEM32\COMMAND.COM" xfId="8" xr:uid="{9E0175B6-5D89-4F81-B1F5-C801FB6FC40A}"/>
    <cellStyle name="Comma 2" xfId="3" xr:uid="{00000000-0005-0000-0000-000000000000}"/>
    <cellStyle name="Comma 2 2" xfId="5" xr:uid="{00000000-0005-0000-0000-000001000000}"/>
    <cellStyle name="Normal" xfId="0" builtinId="0"/>
    <cellStyle name="Normal 2" xfId="1" xr:uid="{00000000-0005-0000-0000-000003000000}"/>
    <cellStyle name="Normal 2 2" xfId="4" xr:uid="{00000000-0005-0000-0000-000004000000}"/>
    <cellStyle name="Normal 3" xfId="7" xr:uid="{2718B68C-9303-4303-A225-A4B240B7B497}"/>
    <cellStyle name="Percent" xfId="2" builtinId="5"/>
    <cellStyle name="Percent 2" xfId="6" xr:uid="{00000000-0005-0000-0000-000006000000}"/>
  </cellStyles>
  <dxfs count="0"/>
  <tableStyles count="0" defaultTableStyle="TableStyleMedium2" defaultPivotStyle="PivotStyleLight16"/>
  <colors>
    <mruColors>
      <color rgb="FF9900FF"/>
      <color rgb="FF0000CC"/>
      <color rgb="FFFFFFCC"/>
      <color rgb="FFCCFFCC"/>
      <color rgb="FF99FF66"/>
      <color rgb="FFCC99FF"/>
      <color rgb="FFCCFFFF"/>
      <color rgb="FF6600CC"/>
      <color rgb="FF99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A596A-5633-41F6-BD9D-3B1408994598}">
  <sheetPr>
    <pageSetUpPr fitToPage="1"/>
  </sheetPr>
  <dimension ref="B1:AA236"/>
  <sheetViews>
    <sheetView view="pageBreakPreview" zoomScale="40" zoomScaleNormal="80" zoomScaleSheetLayoutView="40" workbookViewId="0">
      <pane xSplit="2" ySplit="15" topLeftCell="C16" activePane="bottomRight" state="frozen"/>
      <selection pane="topRight" activeCell="C1" sqref="C1"/>
      <selection pane="bottomLeft" activeCell="A15" sqref="A15"/>
      <selection pane="bottomRight" activeCell="M64" sqref="M64"/>
    </sheetView>
  </sheetViews>
  <sheetFormatPr defaultColWidth="9.109375" defaultRowHeight="15" x14ac:dyDescent="0.25"/>
  <cols>
    <col min="1" max="1" width="5.77734375" style="192" customWidth="1"/>
    <col min="2" max="2" width="68.21875" style="192" customWidth="1"/>
    <col min="3" max="3" width="17.109375" style="192" customWidth="1"/>
    <col min="4" max="4" width="15.88671875" style="192" customWidth="1"/>
    <col min="5" max="5" width="14.77734375" style="192" customWidth="1"/>
    <col min="6" max="7" width="15.5546875" style="192" customWidth="1"/>
    <col min="8" max="8" width="25.5546875" style="192" customWidth="1"/>
    <col min="9" max="9" width="14.88671875" style="192" customWidth="1"/>
    <col min="10" max="16384" width="9.109375" style="192"/>
  </cols>
  <sheetData>
    <row r="1" spans="2:8" ht="21" customHeight="1" x14ac:dyDescent="0.3">
      <c r="B1" s="914" t="s">
        <v>119</v>
      </c>
      <c r="C1" s="905" t="s">
        <v>250</v>
      </c>
      <c r="D1" s="915"/>
      <c r="E1" s="915"/>
      <c r="F1" s="915"/>
      <c r="G1" s="897"/>
      <c r="H1" s="1044" t="s">
        <v>696</v>
      </c>
    </row>
    <row r="2" spans="2:8" ht="18.600000000000001" customHeight="1" thickBot="1" x14ac:dyDescent="0.35">
      <c r="B2" s="916" t="s">
        <v>114</v>
      </c>
      <c r="C2" s="917" t="s">
        <v>249</v>
      </c>
      <c r="D2" s="918"/>
      <c r="E2" s="918"/>
      <c r="F2" s="918"/>
      <c r="G2" s="919"/>
      <c r="H2" s="191"/>
    </row>
    <row r="3" spans="2:8" ht="18.600000000000001" customHeight="1" thickBot="1" x14ac:dyDescent="0.35">
      <c r="B3" s="567" t="s">
        <v>502</v>
      </c>
      <c r="C3" s="382">
        <v>2025</v>
      </c>
      <c r="D3" s="568"/>
      <c r="E3" s="568"/>
      <c r="F3" s="568"/>
      <c r="G3" s="569"/>
      <c r="H3" s="191"/>
    </row>
    <row r="4" spans="2:8" ht="30" customHeight="1" x14ac:dyDescent="0.3">
      <c r="B4" s="920" t="s">
        <v>638</v>
      </c>
      <c r="C4" s="921" t="s">
        <v>124</v>
      </c>
      <c r="D4" s="922" t="s">
        <v>123</v>
      </c>
      <c r="E4" s="923"/>
      <c r="F4" s="933" t="s">
        <v>253</v>
      </c>
      <c r="G4" s="934"/>
      <c r="H4" s="191"/>
    </row>
    <row r="5" spans="2:8" ht="15.6" x14ac:dyDescent="0.3">
      <c r="B5" s="916" t="s">
        <v>11</v>
      </c>
      <c r="C5" s="926" t="s">
        <v>11</v>
      </c>
      <c r="D5" s="927"/>
      <c r="E5" s="927"/>
      <c r="F5" s="927"/>
      <c r="G5" s="928"/>
      <c r="H5" s="191"/>
    </row>
    <row r="6" spans="2:8" ht="16.2" thickBot="1" x14ac:dyDescent="0.35">
      <c r="B6" s="929" t="s">
        <v>31</v>
      </c>
      <c r="C6" s="930" t="s">
        <v>31</v>
      </c>
      <c r="D6" s="931"/>
      <c r="E6" s="931"/>
      <c r="F6" s="931"/>
      <c r="G6" s="932"/>
      <c r="H6" s="191"/>
    </row>
    <row r="7" spans="2:8" x14ac:dyDescent="0.25">
      <c r="B7" s="935"/>
      <c r="C7" s="223"/>
      <c r="D7" s="223"/>
      <c r="E7" s="223"/>
      <c r="F7" s="223"/>
      <c r="G7" s="223"/>
    </row>
    <row r="8" spans="2:8" ht="17.399999999999999" x14ac:dyDescent="0.3">
      <c r="B8" s="1012" t="s">
        <v>644</v>
      </c>
      <c r="C8" s="223"/>
      <c r="D8" s="223"/>
      <c r="E8" s="223"/>
      <c r="F8" s="223"/>
      <c r="G8" s="223"/>
    </row>
    <row r="9" spans="2:8" x14ac:dyDescent="0.25">
      <c r="B9" s="935"/>
      <c r="C9" s="223"/>
      <c r="D9" s="223"/>
      <c r="E9" s="223"/>
      <c r="F9" s="223"/>
      <c r="G9" s="223"/>
    </row>
    <row r="10" spans="2:8" s="193" customFormat="1" ht="16.2" thickBot="1" x14ac:dyDescent="0.35">
      <c r="B10" s="936" t="s">
        <v>639</v>
      </c>
      <c r="D10" s="281">
        <f>C3-1</f>
        <v>2024</v>
      </c>
      <c r="E10" s="191"/>
      <c r="F10" s="191"/>
      <c r="G10" s="191"/>
      <c r="H10" s="191"/>
    </row>
    <row r="11" spans="2:8" ht="31.2" customHeight="1" thickBot="1" x14ac:dyDescent="0.3">
      <c r="B11" s="1055" t="s">
        <v>255</v>
      </c>
      <c r="C11" s="1055" t="s">
        <v>443</v>
      </c>
      <c r="D11" s="1048" t="s">
        <v>334</v>
      </c>
      <c r="E11" s="1049"/>
      <c r="F11" s="1049"/>
      <c r="G11" s="1050"/>
      <c r="H11" s="1045" t="s">
        <v>497</v>
      </c>
    </row>
    <row r="12" spans="2:8" ht="24.6" customHeight="1" thickBot="1" x14ac:dyDescent="0.3">
      <c r="B12" s="1056"/>
      <c r="C12" s="1056"/>
      <c r="D12" s="1055" t="s">
        <v>410</v>
      </c>
      <c r="E12" s="523" t="s">
        <v>151</v>
      </c>
      <c r="F12" s="199" t="s">
        <v>151</v>
      </c>
      <c r="G12" s="524" t="s">
        <v>151</v>
      </c>
      <c r="H12" s="1046"/>
    </row>
    <row r="13" spans="2:8" ht="72" customHeight="1" thickBot="1" x14ac:dyDescent="0.3">
      <c r="B13" s="1056"/>
      <c r="C13" s="1057"/>
      <c r="D13" s="1057"/>
      <c r="E13" s="309" t="s">
        <v>151</v>
      </c>
      <c r="F13" s="196" t="s">
        <v>151</v>
      </c>
      <c r="G13" s="565" t="s">
        <v>151</v>
      </c>
      <c r="H13" s="1047"/>
    </row>
    <row r="14" spans="2:8" ht="22.2" customHeight="1" thickBot="1" x14ac:dyDescent="0.3">
      <c r="B14" s="1057"/>
      <c r="C14" s="282" t="s">
        <v>248</v>
      </c>
      <c r="D14" s="282" t="s">
        <v>248</v>
      </c>
      <c r="E14" s="197" t="s">
        <v>248</v>
      </c>
      <c r="F14" s="196" t="s">
        <v>248</v>
      </c>
      <c r="G14" s="565" t="s">
        <v>248</v>
      </c>
      <c r="H14" s="199" t="s">
        <v>248</v>
      </c>
    </row>
    <row r="15" spans="2:8" ht="16.2" thickBot="1" x14ac:dyDescent="0.3">
      <c r="B15" s="198">
        <v>0</v>
      </c>
      <c r="C15" s="198">
        <v>1</v>
      </c>
      <c r="D15" s="198">
        <v>2</v>
      </c>
      <c r="E15" s="195">
        <v>3</v>
      </c>
      <c r="F15" s="199">
        <v>4</v>
      </c>
      <c r="G15" s="566" t="s">
        <v>151</v>
      </c>
      <c r="H15" s="199" t="s">
        <v>151</v>
      </c>
    </row>
    <row r="16" spans="2:8" ht="15.6" x14ac:dyDescent="0.3">
      <c r="B16" s="200" t="s">
        <v>256</v>
      </c>
      <c r="C16" s="525"/>
      <c r="D16" s="526"/>
      <c r="E16" s="527"/>
      <c r="F16" s="528"/>
      <c r="G16" s="529"/>
      <c r="H16" s="530"/>
    </row>
    <row r="17" spans="2:8" ht="15.6" x14ac:dyDescent="0.3">
      <c r="B17" s="201" t="s">
        <v>257</v>
      </c>
      <c r="C17" s="531"/>
      <c r="D17" s="532"/>
      <c r="E17" s="533"/>
      <c r="F17" s="534"/>
      <c r="G17" s="535"/>
      <c r="H17" s="536"/>
    </row>
    <row r="18" spans="2:8" x14ac:dyDescent="0.25">
      <c r="B18" s="204" t="s">
        <v>258</v>
      </c>
      <c r="C18" s="531"/>
      <c r="D18" s="532"/>
      <c r="E18" s="533"/>
      <c r="F18" s="534"/>
      <c r="G18" s="535"/>
      <c r="H18" s="536"/>
    </row>
    <row r="19" spans="2:8" x14ac:dyDescent="0.25">
      <c r="B19" s="204" t="s">
        <v>259</v>
      </c>
      <c r="C19" s="531"/>
      <c r="D19" s="532"/>
      <c r="E19" s="533"/>
      <c r="F19" s="534"/>
      <c r="G19" s="535"/>
      <c r="H19" s="536"/>
    </row>
    <row r="20" spans="2:8" x14ac:dyDescent="0.25">
      <c r="B20" s="204" t="s">
        <v>260</v>
      </c>
      <c r="C20" s="531"/>
      <c r="D20" s="532"/>
      <c r="E20" s="533"/>
      <c r="F20" s="534"/>
      <c r="G20" s="535"/>
      <c r="H20" s="536"/>
    </row>
    <row r="21" spans="2:8" x14ac:dyDescent="0.25">
      <c r="B21" s="204" t="s">
        <v>261</v>
      </c>
      <c r="C21" s="531"/>
      <c r="D21" s="532"/>
      <c r="E21" s="533"/>
      <c r="F21" s="534"/>
      <c r="G21" s="535"/>
      <c r="H21" s="536"/>
    </row>
    <row r="22" spans="2:8" x14ac:dyDescent="0.25">
      <c r="B22" s="204" t="s">
        <v>262</v>
      </c>
      <c r="C22" s="531"/>
      <c r="D22" s="532"/>
      <c r="E22" s="533"/>
      <c r="F22" s="534"/>
      <c r="G22" s="535"/>
      <c r="H22" s="536"/>
    </row>
    <row r="23" spans="2:8" ht="31.2" customHeight="1" x14ac:dyDescent="0.3">
      <c r="B23" s="205" t="s">
        <v>263</v>
      </c>
      <c r="C23" s="531"/>
      <c r="D23" s="532"/>
      <c r="E23" s="533"/>
      <c r="F23" s="534"/>
      <c r="G23" s="535"/>
      <c r="H23" s="536"/>
    </row>
    <row r="24" spans="2:8" ht="15.6" x14ac:dyDescent="0.3">
      <c r="B24" s="205" t="s">
        <v>264</v>
      </c>
      <c r="C24" s="531"/>
      <c r="D24" s="532"/>
      <c r="E24" s="533"/>
      <c r="F24" s="534"/>
      <c r="G24" s="535"/>
      <c r="H24" s="536"/>
    </row>
    <row r="25" spans="2:8" ht="15.6" x14ac:dyDescent="0.3">
      <c r="B25" s="205" t="s">
        <v>265</v>
      </c>
      <c r="C25" s="531"/>
      <c r="D25" s="532"/>
      <c r="E25" s="533"/>
      <c r="F25" s="534"/>
      <c r="G25" s="535"/>
      <c r="H25" s="536"/>
    </row>
    <row r="26" spans="2:8" x14ac:dyDescent="0.25">
      <c r="B26" s="204" t="s">
        <v>446</v>
      </c>
      <c r="C26" s="531"/>
      <c r="D26" s="532"/>
      <c r="E26" s="533"/>
      <c r="F26" s="534"/>
      <c r="G26" s="535"/>
      <c r="H26" s="536"/>
    </row>
    <row r="27" spans="2:8" x14ac:dyDescent="0.25">
      <c r="B27" s="204" t="s">
        <v>447</v>
      </c>
      <c r="C27" s="531"/>
      <c r="D27" s="532"/>
      <c r="E27" s="533"/>
      <c r="F27" s="534"/>
      <c r="G27" s="535"/>
      <c r="H27" s="536"/>
    </row>
    <row r="28" spans="2:8" x14ac:dyDescent="0.25">
      <c r="B28" s="204" t="s">
        <v>448</v>
      </c>
      <c r="C28" s="531"/>
      <c r="D28" s="532"/>
      <c r="E28" s="533"/>
      <c r="F28" s="534"/>
      <c r="G28" s="535"/>
      <c r="H28" s="536"/>
    </row>
    <row r="29" spans="2:8" x14ac:dyDescent="0.25">
      <c r="B29" s="204" t="s">
        <v>449</v>
      </c>
      <c r="C29" s="531"/>
      <c r="D29" s="532"/>
      <c r="E29" s="533"/>
      <c r="F29" s="534"/>
      <c r="G29" s="535"/>
      <c r="H29" s="536"/>
    </row>
    <row r="30" spans="2:8" x14ac:dyDescent="0.25">
      <c r="B30" s="204" t="s">
        <v>450</v>
      </c>
      <c r="C30" s="531"/>
      <c r="D30" s="532"/>
      <c r="E30" s="533"/>
      <c r="F30" s="534"/>
      <c r="G30" s="535"/>
      <c r="H30" s="536"/>
    </row>
    <row r="31" spans="2:8" x14ac:dyDescent="0.25">
      <c r="B31" s="204" t="s">
        <v>451</v>
      </c>
      <c r="C31" s="531"/>
      <c r="D31" s="532"/>
      <c r="E31" s="533"/>
      <c r="F31" s="534"/>
      <c r="G31" s="535"/>
      <c r="H31" s="536"/>
    </row>
    <row r="32" spans="2:8" x14ac:dyDescent="0.25">
      <c r="B32" s="204" t="s">
        <v>452</v>
      </c>
      <c r="C32" s="531"/>
      <c r="D32" s="532"/>
      <c r="E32" s="533"/>
      <c r="F32" s="534"/>
      <c r="G32" s="535"/>
      <c r="H32" s="536"/>
    </row>
    <row r="33" spans="2:8" x14ac:dyDescent="0.25">
      <c r="B33" s="204" t="s">
        <v>469</v>
      </c>
      <c r="C33" s="531"/>
      <c r="D33" s="532"/>
      <c r="E33" s="533"/>
      <c r="F33" s="534"/>
      <c r="G33" s="535"/>
      <c r="H33" s="536"/>
    </row>
    <row r="34" spans="2:8" ht="15.6" x14ac:dyDescent="0.3">
      <c r="B34" s="205" t="s">
        <v>266</v>
      </c>
      <c r="C34" s="531"/>
      <c r="D34" s="532"/>
      <c r="E34" s="533"/>
      <c r="F34" s="534"/>
      <c r="G34" s="535"/>
      <c r="H34" s="536"/>
    </row>
    <row r="35" spans="2:8" ht="15.6" x14ac:dyDescent="0.3">
      <c r="B35" s="205" t="s">
        <v>267</v>
      </c>
      <c r="C35" s="531"/>
      <c r="D35" s="532"/>
      <c r="E35" s="533"/>
      <c r="F35" s="534"/>
      <c r="G35" s="535"/>
      <c r="H35" s="536"/>
    </row>
    <row r="36" spans="2:8" ht="15.6" x14ac:dyDescent="0.3">
      <c r="B36" s="205" t="s">
        <v>268</v>
      </c>
      <c r="C36" s="531"/>
      <c r="D36" s="532"/>
      <c r="E36" s="533"/>
      <c r="F36" s="534"/>
      <c r="G36" s="535"/>
      <c r="H36" s="536"/>
    </row>
    <row r="37" spans="2:8" ht="15.6" x14ac:dyDescent="0.3">
      <c r="B37" s="205" t="s">
        <v>269</v>
      </c>
      <c r="C37" s="531"/>
      <c r="D37" s="532"/>
      <c r="E37" s="533"/>
      <c r="F37" s="534"/>
      <c r="G37" s="535"/>
      <c r="H37" s="536"/>
    </row>
    <row r="38" spans="2:8" ht="15.6" x14ac:dyDescent="0.3">
      <c r="B38" s="205" t="s">
        <v>270</v>
      </c>
      <c r="C38" s="531"/>
      <c r="D38" s="532"/>
      <c r="E38" s="533"/>
      <c r="F38" s="534"/>
      <c r="G38" s="535"/>
      <c r="H38" s="536"/>
    </row>
    <row r="39" spans="2:8" x14ac:dyDescent="0.25">
      <c r="B39" s="204" t="s">
        <v>453</v>
      </c>
      <c r="C39" s="531"/>
      <c r="D39" s="532"/>
      <c r="E39" s="533"/>
      <c r="F39" s="534"/>
      <c r="G39" s="535"/>
      <c r="H39" s="536"/>
    </row>
    <row r="40" spans="2:8" x14ac:dyDescent="0.25">
      <c r="B40" s="204" t="s">
        <v>454</v>
      </c>
      <c r="C40" s="531"/>
      <c r="D40" s="532"/>
      <c r="E40" s="533"/>
      <c r="F40" s="534"/>
      <c r="G40" s="535"/>
      <c r="H40" s="536"/>
    </row>
    <row r="41" spans="2:8" x14ac:dyDescent="0.25">
      <c r="B41" s="204" t="s">
        <v>455</v>
      </c>
      <c r="C41" s="531"/>
      <c r="D41" s="532"/>
      <c r="E41" s="533"/>
      <c r="F41" s="534"/>
      <c r="G41" s="535"/>
      <c r="H41" s="536"/>
    </row>
    <row r="42" spans="2:8" x14ac:dyDescent="0.25">
      <c r="B42" s="204" t="s">
        <v>456</v>
      </c>
      <c r="C42" s="531"/>
      <c r="D42" s="532"/>
      <c r="E42" s="533"/>
      <c r="F42" s="534"/>
      <c r="G42" s="535"/>
      <c r="H42" s="536"/>
    </row>
    <row r="43" spans="2:8" ht="15.6" x14ac:dyDescent="0.3">
      <c r="B43" s="205" t="s">
        <v>271</v>
      </c>
      <c r="C43" s="531"/>
      <c r="D43" s="532"/>
      <c r="E43" s="533"/>
      <c r="F43" s="534"/>
      <c r="G43" s="535"/>
      <c r="H43" s="536"/>
    </row>
    <row r="44" spans="2:8" ht="15.6" x14ac:dyDescent="0.3">
      <c r="B44" s="205" t="s">
        <v>272</v>
      </c>
      <c r="C44" s="531"/>
      <c r="D44" s="532"/>
      <c r="E44" s="533"/>
      <c r="F44" s="534"/>
      <c r="G44" s="535"/>
      <c r="H44" s="536"/>
    </row>
    <row r="45" spans="2:8" ht="15.6" x14ac:dyDescent="0.3">
      <c r="B45" s="205" t="s">
        <v>273</v>
      </c>
      <c r="C45" s="531"/>
      <c r="D45" s="532"/>
      <c r="E45" s="533"/>
      <c r="F45" s="534"/>
      <c r="G45" s="535"/>
      <c r="H45" s="536"/>
    </row>
    <row r="46" spans="2:8" ht="15.6" x14ac:dyDescent="0.3">
      <c r="B46" s="205" t="s">
        <v>457</v>
      </c>
      <c r="C46" s="531"/>
      <c r="D46" s="532"/>
      <c r="E46" s="533"/>
      <c r="F46" s="534"/>
      <c r="G46" s="535"/>
      <c r="H46" s="536"/>
    </row>
    <row r="47" spans="2:8" ht="15.6" x14ac:dyDescent="0.3">
      <c r="B47" s="205" t="s">
        <v>274</v>
      </c>
      <c r="C47" s="531"/>
      <c r="D47" s="532"/>
      <c r="E47" s="533"/>
      <c r="F47" s="534"/>
      <c r="G47" s="535"/>
      <c r="H47" s="536"/>
    </row>
    <row r="48" spans="2:8" ht="15.6" x14ac:dyDescent="0.3">
      <c r="B48" s="205" t="s">
        <v>275</v>
      </c>
      <c r="C48" s="531"/>
      <c r="D48" s="532"/>
      <c r="E48" s="533"/>
      <c r="F48" s="534"/>
      <c r="G48" s="535"/>
      <c r="H48" s="536"/>
    </row>
    <row r="49" spans="2:8" ht="15.6" x14ac:dyDescent="0.3">
      <c r="B49" s="205" t="s">
        <v>276</v>
      </c>
      <c r="C49" s="531"/>
      <c r="D49" s="532"/>
      <c r="E49" s="533"/>
      <c r="F49" s="534"/>
      <c r="G49" s="535"/>
      <c r="H49" s="536"/>
    </row>
    <row r="50" spans="2:8" x14ac:dyDescent="0.25">
      <c r="B50" s="204" t="s">
        <v>277</v>
      </c>
      <c r="C50" s="531"/>
      <c r="D50" s="532"/>
      <c r="E50" s="533"/>
      <c r="F50" s="534"/>
      <c r="G50" s="535"/>
      <c r="H50" s="536"/>
    </row>
    <row r="51" spans="2:8" x14ac:dyDescent="0.25">
      <c r="B51" s="204" t="s">
        <v>278</v>
      </c>
      <c r="C51" s="531"/>
      <c r="D51" s="532"/>
      <c r="E51" s="533"/>
      <c r="F51" s="534"/>
      <c r="G51" s="535"/>
      <c r="H51" s="536"/>
    </row>
    <row r="52" spans="2:8" ht="15.6" x14ac:dyDescent="0.3">
      <c r="B52" s="205" t="s">
        <v>279</v>
      </c>
      <c r="C52" s="531"/>
      <c r="D52" s="532"/>
      <c r="E52" s="533"/>
      <c r="F52" s="534"/>
      <c r="G52" s="535"/>
      <c r="H52" s="536"/>
    </row>
    <row r="53" spans="2:8" ht="15.6" x14ac:dyDescent="0.3">
      <c r="B53" s="205" t="s">
        <v>280</v>
      </c>
      <c r="C53" s="531"/>
      <c r="D53" s="532"/>
      <c r="E53" s="533"/>
      <c r="F53" s="534"/>
      <c r="G53" s="535"/>
      <c r="H53" s="536"/>
    </row>
    <row r="54" spans="2:8" ht="15.6" x14ac:dyDescent="0.3">
      <c r="B54" s="205" t="s">
        <v>281</v>
      </c>
      <c r="C54" s="531"/>
      <c r="D54" s="532"/>
      <c r="E54" s="533"/>
      <c r="F54" s="534"/>
      <c r="G54" s="535"/>
      <c r="H54" s="536"/>
    </row>
    <row r="55" spans="2:8" ht="15.6" x14ac:dyDescent="0.3">
      <c r="B55" s="205" t="s">
        <v>282</v>
      </c>
      <c r="C55" s="531"/>
      <c r="D55" s="532"/>
      <c r="E55" s="533"/>
      <c r="F55" s="534"/>
      <c r="G55" s="535"/>
      <c r="H55" s="536"/>
    </row>
    <row r="56" spans="2:8" ht="15.6" x14ac:dyDescent="0.3">
      <c r="B56" s="205" t="s">
        <v>283</v>
      </c>
      <c r="C56" s="531"/>
      <c r="D56" s="532"/>
      <c r="E56" s="533"/>
      <c r="F56" s="534"/>
      <c r="G56" s="535"/>
      <c r="H56" s="536"/>
    </row>
    <row r="57" spans="2:8" x14ac:dyDescent="0.25">
      <c r="B57" s="204" t="s">
        <v>458</v>
      </c>
      <c r="C57" s="531"/>
      <c r="D57" s="532"/>
      <c r="E57" s="533"/>
      <c r="F57" s="534"/>
      <c r="G57" s="535"/>
      <c r="H57" s="536"/>
    </row>
    <row r="58" spans="2:8" x14ac:dyDescent="0.25">
      <c r="B58" s="204" t="s">
        <v>459</v>
      </c>
      <c r="C58" s="531"/>
      <c r="D58" s="532"/>
      <c r="E58" s="533"/>
      <c r="F58" s="534"/>
      <c r="G58" s="535"/>
      <c r="H58" s="536"/>
    </row>
    <row r="59" spans="2:8" x14ac:dyDescent="0.25">
      <c r="B59" s="204" t="s">
        <v>460</v>
      </c>
      <c r="C59" s="531"/>
      <c r="D59" s="532"/>
      <c r="E59" s="533"/>
      <c r="F59" s="534"/>
      <c r="G59" s="535"/>
      <c r="H59" s="536"/>
    </row>
    <row r="60" spans="2:8" x14ac:dyDescent="0.25">
      <c r="B60" s="204" t="s">
        <v>461</v>
      </c>
      <c r="C60" s="531"/>
      <c r="D60" s="532"/>
      <c r="E60" s="533"/>
      <c r="F60" s="534"/>
      <c r="G60" s="535"/>
      <c r="H60" s="536"/>
    </row>
    <row r="61" spans="2:8" x14ac:dyDescent="0.25">
      <c r="B61" s="204" t="s">
        <v>462</v>
      </c>
      <c r="C61" s="531"/>
      <c r="D61" s="532"/>
      <c r="E61" s="533"/>
      <c r="F61" s="534"/>
      <c r="G61" s="535"/>
      <c r="H61" s="536"/>
    </row>
    <row r="62" spans="2:8" x14ac:dyDescent="0.25">
      <c r="B62" s="204" t="s">
        <v>463</v>
      </c>
      <c r="C62" s="531"/>
      <c r="D62" s="532"/>
      <c r="E62" s="533"/>
      <c r="F62" s="534"/>
      <c r="G62" s="535"/>
      <c r="H62" s="536"/>
    </row>
    <row r="63" spans="2:8" x14ac:dyDescent="0.25">
      <c r="B63" s="204" t="s">
        <v>464</v>
      </c>
      <c r="C63" s="531"/>
      <c r="D63" s="532"/>
      <c r="E63" s="533"/>
      <c r="F63" s="534"/>
      <c r="G63" s="535"/>
      <c r="H63" s="536"/>
    </row>
    <row r="64" spans="2:8" x14ac:dyDescent="0.25">
      <c r="B64" s="204" t="s">
        <v>465</v>
      </c>
      <c r="C64" s="531"/>
      <c r="D64" s="532"/>
      <c r="E64" s="533"/>
      <c r="F64" s="534"/>
      <c r="G64" s="535"/>
      <c r="H64" s="536"/>
    </row>
    <row r="65" spans="2:8" ht="30" x14ac:dyDescent="0.25">
      <c r="B65" s="204" t="s">
        <v>466</v>
      </c>
      <c r="C65" s="531"/>
      <c r="D65" s="532"/>
      <c r="E65" s="533"/>
      <c r="F65" s="534"/>
      <c r="G65" s="535"/>
      <c r="H65" s="536"/>
    </row>
    <row r="66" spans="2:8" x14ac:dyDescent="0.25">
      <c r="B66" s="204" t="s">
        <v>467</v>
      </c>
      <c r="C66" s="531"/>
      <c r="D66" s="532"/>
      <c r="E66" s="533"/>
      <c r="F66" s="534"/>
      <c r="G66" s="535"/>
      <c r="H66" s="536"/>
    </row>
    <row r="67" spans="2:8" x14ac:dyDescent="0.25">
      <c r="B67" s="204" t="s">
        <v>468</v>
      </c>
      <c r="C67" s="531"/>
      <c r="D67" s="532"/>
      <c r="E67" s="533"/>
      <c r="F67" s="534"/>
      <c r="G67" s="535"/>
      <c r="H67" s="536"/>
    </row>
    <row r="68" spans="2:8" x14ac:dyDescent="0.25">
      <c r="B68" s="204" t="s">
        <v>471</v>
      </c>
      <c r="C68" s="531"/>
      <c r="D68" s="532"/>
      <c r="E68" s="533"/>
      <c r="F68" s="534"/>
      <c r="G68" s="535"/>
      <c r="H68" s="536"/>
    </row>
    <row r="69" spans="2:8" x14ac:dyDescent="0.25">
      <c r="B69" s="204" t="s">
        <v>472</v>
      </c>
      <c r="C69" s="531"/>
      <c r="D69" s="532"/>
      <c r="E69" s="533"/>
      <c r="F69" s="534"/>
      <c r="G69" s="535"/>
      <c r="H69" s="536"/>
    </row>
    <row r="70" spans="2:8" x14ac:dyDescent="0.25">
      <c r="B70" s="204" t="s">
        <v>470</v>
      </c>
      <c r="C70" s="531"/>
      <c r="D70" s="532"/>
      <c r="E70" s="533"/>
      <c r="F70" s="534"/>
      <c r="G70" s="535"/>
      <c r="H70" s="536"/>
    </row>
    <row r="71" spans="2:8" x14ac:dyDescent="0.25">
      <c r="B71" s="204" t="s">
        <v>473</v>
      </c>
      <c r="C71" s="531"/>
      <c r="D71" s="532"/>
      <c r="E71" s="533"/>
      <c r="F71" s="534"/>
      <c r="G71" s="535"/>
      <c r="H71" s="536"/>
    </row>
    <row r="72" spans="2:8" ht="15.6" x14ac:dyDescent="0.3">
      <c r="B72" s="205" t="s">
        <v>284</v>
      </c>
      <c r="C72" s="531"/>
      <c r="D72" s="532"/>
      <c r="E72" s="533"/>
      <c r="F72" s="534"/>
      <c r="G72" s="535"/>
      <c r="H72" s="536"/>
    </row>
    <row r="73" spans="2:8" ht="15.6" x14ac:dyDescent="0.3">
      <c r="B73" s="205" t="s">
        <v>285</v>
      </c>
      <c r="C73" s="531"/>
      <c r="D73" s="532"/>
      <c r="E73" s="533"/>
      <c r="F73" s="534"/>
      <c r="G73" s="535"/>
      <c r="H73" s="536"/>
    </row>
    <row r="74" spans="2:8" x14ac:dyDescent="0.25">
      <c r="B74" s="204" t="s">
        <v>474</v>
      </c>
      <c r="C74" s="531"/>
      <c r="D74" s="532"/>
      <c r="E74" s="533"/>
      <c r="F74" s="534"/>
      <c r="G74" s="535"/>
      <c r="H74" s="536"/>
    </row>
    <row r="75" spans="2:8" x14ac:dyDescent="0.25">
      <c r="B75" s="204" t="s">
        <v>475</v>
      </c>
      <c r="C75" s="531"/>
      <c r="D75" s="532"/>
      <c r="E75" s="533"/>
      <c r="F75" s="534"/>
      <c r="G75" s="535"/>
      <c r="H75" s="536"/>
    </row>
    <row r="76" spans="2:8" ht="31.2" x14ac:dyDescent="0.25">
      <c r="B76" s="206" t="s">
        <v>286</v>
      </c>
      <c r="C76" s="531"/>
      <c r="D76" s="532"/>
      <c r="E76" s="533"/>
      <c r="F76" s="534"/>
      <c r="G76" s="535"/>
      <c r="H76" s="536"/>
    </row>
    <row r="77" spans="2:8" x14ac:dyDescent="0.25">
      <c r="B77" s="204" t="s">
        <v>287</v>
      </c>
      <c r="C77" s="531"/>
      <c r="D77" s="532"/>
      <c r="E77" s="533"/>
      <c r="F77" s="534"/>
      <c r="G77" s="535"/>
      <c r="H77" s="536"/>
    </row>
    <row r="78" spans="2:8" x14ac:dyDescent="0.25">
      <c r="B78" s="204" t="s">
        <v>288</v>
      </c>
      <c r="C78" s="531"/>
      <c r="D78" s="532"/>
      <c r="E78" s="533"/>
      <c r="F78" s="534"/>
      <c r="G78" s="535"/>
      <c r="H78" s="536"/>
    </row>
    <row r="79" spans="2:8" ht="31.2" x14ac:dyDescent="0.25">
      <c r="B79" s="206" t="s">
        <v>289</v>
      </c>
      <c r="C79" s="531"/>
      <c r="D79" s="532"/>
      <c r="E79" s="533"/>
      <c r="F79" s="534"/>
      <c r="G79" s="535"/>
      <c r="H79" s="536"/>
    </row>
    <row r="80" spans="2:8" ht="32.25" customHeight="1" x14ac:dyDescent="0.25">
      <c r="B80" s="206" t="s">
        <v>290</v>
      </c>
      <c r="C80" s="531"/>
      <c r="D80" s="532"/>
      <c r="E80" s="533"/>
      <c r="F80" s="534"/>
      <c r="G80" s="535"/>
      <c r="H80" s="536"/>
    </row>
    <row r="81" spans="2:8" ht="15.6" x14ac:dyDescent="0.25">
      <c r="B81" s="206" t="s">
        <v>291</v>
      </c>
      <c r="C81" s="531"/>
      <c r="D81" s="532"/>
      <c r="E81" s="533"/>
      <c r="F81" s="534"/>
      <c r="G81" s="535"/>
      <c r="H81" s="536"/>
    </row>
    <row r="82" spans="2:8" ht="16.5" customHeight="1" x14ac:dyDescent="0.25">
      <c r="B82" s="207" t="s">
        <v>292</v>
      </c>
      <c r="C82" s="531"/>
      <c r="D82" s="532"/>
      <c r="E82" s="533"/>
      <c r="F82" s="534"/>
      <c r="G82" s="535"/>
      <c r="H82" s="536"/>
    </row>
    <row r="83" spans="2:8" ht="30" x14ac:dyDescent="0.25">
      <c r="B83" s="207" t="s">
        <v>293</v>
      </c>
      <c r="C83" s="531"/>
      <c r="D83" s="532"/>
      <c r="E83" s="533"/>
      <c r="F83" s="534"/>
      <c r="G83" s="535"/>
      <c r="H83" s="536"/>
    </row>
    <row r="84" spans="2:8" ht="30" x14ac:dyDescent="0.25">
      <c r="B84" s="207" t="s">
        <v>294</v>
      </c>
      <c r="C84" s="531"/>
      <c r="D84" s="532"/>
      <c r="E84" s="533"/>
      <c r="F84" s="534"/>
      <c r="G84" s="535"/>
      <c r="H84" s="536"/>
    </row>
    <row r="85" spans="2:8" x14ac:dyDescent="0.25">
      <c r="B85" s="207" t="s">
        <v>295</v>
      </c>
      <c r="C85" s="531"/>
      <c r="D85" s="532"/>
      <c r="E85" s="533"/>
      <c r="F85" s="534"/>
      <c r="G85" s="535"/>
      <c r="H85" s="536"/>
    </row>
    <row r="86" spans="2:8" ht="30" x14ac:dyDescent="0.25">
      <c r="B86" s="207" t="s">
        <v>476</v>
      </c>
      <c r="C86" s="531"/>
      <c r="D86" s="532"/>
      <c r="E86" s="533"/>
      <c r="F86" s="534"/>
      <c r="G86" s="535"/>
      <c r="H86" s="536"/>
    </row>
    <row r="87" spans="2:8" x14ac:dyDescent="0.25">
      <c r="B87" s="207" t="s">
        <v>477</v>
      </c>
      <c r="C87" s="531"/>
      <c r="D87" s="532"/>
      <c r="E87" s="533"/>
      <c r="F87" s="534"/>
      <c r="G87" s="535"/>
      <c r="H87" s="536"/>
    </row>
    <row r="88" spans="2:8" ht="15.6" x14ac:dyDescent="0.3">
      <c r="B88" s="205" t="s">
        <v>296</v>
      </c>
      <c r="C88" s="531"/>
      <c r="D88" s="532"/>
      <c r="E88" s="533"/>
      <c r="F88" s="534"/>
      <c r="G88" s="535"/>
      <c r="H88" s="536"/>
    </row>
    <row r="89" spans="2:8" ht="15.6" x14ac:dyDescent="0.3">
      <c r="B89" s="205" t="s">
        <v>297</v>
      </c>
      <c r="C89" s="537"/>
      <c r="D89" s="538"/>
      <c r="E89" s="539"/>
      <c r="F89" s="540"/>
      <c r="G89" s="541"/>
      <c r="H89" s="542"/>
    </row>
    <row r="90" spans="2:8" ht="15.6" x14ac:dyDescent="0.3">
      <c r="B90" s="205" t="s">
        <v>298</v>
      </c>
      <c r="C90" s="537"/>
      <c r="D90" s="538"/>
      <c r="E90" s="539"/>
      <c r="F90" s="540"/>
      <c r="G90" s="541"/>
      <c r="H90" s="542"/>
    </row>
    <row r="91" spans="2:8" ht="15.6" x14ac:dyDescent="0.3">
      <c r="B91" s="210" t="s">
        <v>299</v>
      </c>
      <c r="C91" s="537"/>
      <c r="D91" s="538"/>
      <c r="E91" s="539"/>
      <c r="F91" s="540"/>
      <c r="G91" s="541"/>
      <c r="H91" s="542"/>
    </row>
    <row r="92" spans="2:8" ht="15.6" x14ac:dyDescent="0.3">
      <c r="B92" s="205" t="s">
        <v>300</v>
      </c>
      <c r="C92" s="532"/>
      <c r="D92" s="532"/>
      <c r="E92" s="533"/>
      <c r="F92" s="534"/>
      <c r="G92" s="535"/>
      <c r="H92" s="536"/>
    </row>
    <row r="93" spans="2:8" x14ac:dyDescent="0.25">
      <c r="B93" s="211" t="s">
        <v>301</v>
      </c>
      <c r="C93" s="543"/>
      <c r="D93" s="543"/>
      <c r="E93" s="544"/>
      <c r="F93" s="545"/>
      <c r="G93" s="546"/>
      <c r="H93" s="547"/>
    </row>
    <row r="94" spans="2:8" x14ac:dyDescent="0.25">
      <c r="B94" s="204" t="s">
        <v>302</v>
      </c>
      <c r="C94" s="532"/>
      <c r="D94" s="532"/>
      <c r="E94" s="533"/>
      <c r="F94" s="534"/>
      <c r="G94" s="535"/>
      <c r="H94" s="536"/>
    </row>
    <row r="95" spans="2:8" ht="20.399999999999999" customHeight="1" x14ac:dyDescent="0.25">
      <c r="B95" s="204" t="s">
        <v>303</v>
      </c>
      <c r="C95" s="532"/>
      <c r="D95" s="532"/>
      <c r="E95" s="533"/>
      <c r="F95" s="534"/>
      <c r="G95" s="535"/>
      <c r="H95" s="536"/>
    </row>
    <row r="96" spans="2:8" ht="30" x14ac:dyDescent="0.25">
      <c r="B96" s="204" t="s">
        <v>304</v>
      </c>
      <c r="C96" s="532"/>
      <c r="D96" s="532"/>
      <c r="E96" s="533"/>
      <c r="F96" s="534"/>
      <c r="G96" s="535"/>
      <c r="H96" s="536"/>
    </row>
    <row r="97" spans="2:27" ht="30" x14ac:dyDescent="0.25">
      <c r="B97" s="204" t="s">
        <v>305</v>
      </c>
      <c r="C97" s="532"/>
      <c r="D97" s="532"/>
      <c r="E97" s="533"/>
      <c r="F97" s="534"/>
      <c r="G97" s="535"/>
      <c r="H97" s="536"/>
    </row>
    <row r="98" spans="2:27" x14ac:dyDescent="0.25">
      <c r="B98" s="204" t="s">
        <v>306</v>
      </c>
      <c r="C98" s="532"/>
      <c r="D98" s="532"/>
      <c r="E98" s="533"/>
      <c r="F98" s="534"/>
      <c r="G98" s="535"/>
      <c r="H98" s="536"/>
    </row>
    <row r="99" spans="2:27" x14ac:dyDescent="0.25">
      <c r="B99" s="204" t="s">
        <v>307</v>
      </c>
      <c r="C99" s="532"/>
      <c r="D99" s="532"/>
      <c r="E99" s="533"/>
      <c r="F99" s="534"/>
      <c r="G99" s="535"/>
      <c r="H99" s="536"/>
    </row>
    <row r="100" spans="2:27" ht="15.6" x14ac:dyDescent="0.3">
      <c r="B100" s="205" t="s">
        <v>308</v>
      </c>
      <c r="C100" s="532"/>
      <c r="D100" s="532"/>
      <c r="E100" s="533"/>
      <c r="F100" s="534"/>
      <c r="G100" s="535"/>
      <c r="H100" s="536"/>
    </row>
    <row r="101" spans="2:27" ht="15.6" x14ac:dyDescent="0.3">
      <c r="B101" s="205" t="s">
        <v>309</v>
      </c>
      <c r="C101" s="532"/>
      <c r="D101" s="532"/>
      <c r="E101" s="533"/>
      <c r="F101" s="534"/>
      <c r="G101" s="535"/>
      <c r="H101" s="536"/>
    </row>
    <row r="102" spans="2:27" ht="17.25" customHeight="1" x14ac:dyDescent="0.25">
      <c r="B102" s="204" t="s">
        <v>310</v>
      </c>
      <c r="C102" s="532"/>
      <c r="D102" s="532"/>
      <c r="E102" s="533"/>
      <c r="F102" s="534"/>
      <c r="G102" s="535"/>
      <c r="H102" s="536"/>
    </row>
    <row r="103" spans="2:27" x14ac:dyDescent="0.25">
      <c r="B103" s="204" t="s">
        <v>311</v>
      </c>
      <c r="C103" s="532"/>
      <c r="D103" s="532"/>
      <c r="E103" s="533"/>
      <c r="F103" s="534"/>
      <c r="G103" s="535"/>
      <c r="H103" s="536"/>
    </row>
    <row r="104" spans="2:27" ht="15.6" x14ac:dyDescent="0.3">
      <c r="B104" s="205" t="s">
        <v>312</v>
      </c>
      <c r="C104" s="532"/>
      <c r="D104" s="532"/>
      <c r="E104" s="533"/>
      <c r="F104" s="534"/>
      <c r="G104" s="535"/>
      <c r="H104" s="536"/>
    </row>
    <row r="105" spans="2:27" ht="15.6" x14ac:dyDescent="0.3">
      <c r="B105" s="205" t="s">
        <v>313</v>
      </c>
      <c r="C105" s="532"/>
      <c r="D105" s="532"/>
      <c r="E105" s="533"/>
      <c r="F105" s="534"/>
      <c r="G105" s="535"/>
      <c r="H105" s="536"/>
    </row>
    <row r="106" spans="2:27" ht="15.6" x14ac:dyDescent="0.3">
      <c r="B106" s="205" t="s">
        <v>314</v>
      </c>
      <c r="C106" s="532"/>
      <c r="D106" s="532"/>
      <c r="E106" s="533"/>
      <c r="F106" s="534"/>
      <c r="G106" s="535"/>
      <c r="H106" s="536"/>
    </row>
    <row r="107" spans="2:27" ht="15.6" x14ac:dyDescent="0.3">
      <c r="B107" s="205" t="s">
        <v>315</v>
      </c>
      <c r="C107" s="532"/>
      <c r="D107" s="532"/>
      <c r="E107" s="533"/>
      <c r="F107" s="534"/>
      <c r="G107" s="535"/>
      <c r="H107" s="536"/>
    </row>
    <row r="108" spans="2:27" ht="31.2" x14ac:dyDescent="0.3">
      <c r="B108" s="205" t="s">
        <v>316</v>
      </c>
      <c r="C108" s="532"/>
      <c r="D108" s="532"/>
      <c r="E108" s="533"/>
      <c r="F108" s="534"/>
      <c r="G108" s="535"/>
      <c r="H108" s="536"/>
    </row>
    <row r="109" spans="2:27" ht="31.2" x14ac:dyDescent="0.3">
      <c r="B109" s="205" t="s">
        <v>317</v>
      </c>
      <c r="C109" s="532"/>
      <c r="D109" s="532"/>
      <c r="E109" s="533"/>
      <c r="F109" s="534"/>
      <c r="G109" s="535"/>
      <c r="H109" s="536"/>
    </row>
    <row r="110" spans="2:27" s="215" customFormat="1" x14ac:dyDescent="0.25">
      <c r="B110" s="204" t="s">
        <v>318</v>
      </c>
      <c r="C110" s="531"/>
      <c r="D110" s="532"/>
      <c r="E110" s="548"/>
      <c r="F110" s="549"/>
      <c r="G110" s="550"/>
      <c r="H110" s="532"/>
      <c r="I110" s="214"/>
      <c r="J110" s="214"/>
      <c r="K110" s="214"/>
      <c r="L110" s="214"/>
      <c r="M110" s="214"/>
      <c r="N110" s="214"/>
      <c r="O110" s="214"/>
      <c r="P110" s="214"/>
      <c r="Q110" s="214"/>
      <c r="R110" s="214"/>
      <c r="S110" s="214"/>
      <c r="T110" s="214"/>
      <c r="U110" s="214"/>
      <c r="V110" s="214"/>
      <c r="W110" s="214"/>
      <c r="X110" s="214"/>
      <c r="Y110" s="214"/>
      <c r="Z110" s="214"/>
      <c r="AA110" s="214"/>
    </row>
    <row r="111" spans="2:27" s="215" customFormat="1" x14ac:dyDescent="0.25">
      <c r="B111" s="204" t="s">
        <v>319</v>
      </c>
      <c r="C111" s="531"/>
      <c r="D111" s="532"/>
      <c r="E111" s="548"/>
      <c r="F111" s="549"/>
      <c r="G111" s="550"/>
      <c r="H111" s="532"/>
      <c r="I111" s="214"/>
      <c r="J111" s="214"/>
      <c r="K111" s="214"/>
      <c r="L111" s="214"/>
      <c r="M111" s="214"/>
      <c r="N111" s="214"/>
      <c r="O111" s="214"/>
      <c r="P111" s="214"/>
      <c r="Q111" s="214"/>
      <c r="R111" s="214"/>
      <c r="S111" s="214"/>
      <c r="T111" s="214"/>
      <c r="U111" s="214"/>
      <c r="V111" s="214"/>
      <c r="W111" s="214"/>
      <c r="X111" s="214"/>
      <c r="Y111" s="214"/>
      <c r="Z111" s="214"/>
      <c r="AA111" s="214"/>
    </row>
    <row r="112" spans="2:27" s="215" customFormat="1" ht="30" x14ac:dyDescent="0.25">
      <c r="B112" s="204" t="s">
        <v>320</v>
      </c>
      <c r="C112" s="531"/>
      <c r="D112" s="532"/>
      <c r="E112" s="548"/>
      <c r="F112" s="549"/>
      <c r="G112" s="550"/>
      <c r="H112" s="532"/>
      <c r="I112" s="214"/>
      <c r="J112" s="214"/>
      <c r="K112" s="214"/>
      <c r="L112" s="214"/>
      <c r="M112" s="214"/>
      <c r="N112" s="214"/>
      <c r="O112" s="214"/>
      <c r="P112" s="214"/>
      <c r="Q112" s="214"/>
      <c r="R112" s="214"/>
      <c r="S112" s="214"/>
      <c r="T112" s="214"/>
      <c r="U112" s="214"/>
      <c r="V112" s="214"/>
      <c r="W112" s="214"/>
      <c r="X112" s="214"/>
      <c r="Y112" s="214"/>
      <c r="Z112" s="214"/>
      <c r="AA112" s="214"/>
    </row>
    <row r="113" spans="2:27" s="215" customFormat="1" ht="30" x14ac:dyDescent="0.25">
      <c r="B113" s="204" t="s">
        <v>321</v>
      </c>
      <c r="C113" s="531"/>
      <c r="D113" s="532"/>
      <c r="E113" s="548"/>
      <c r="F113" s="549"/>
      <c r="G113" s="550"/>
      <c r="H113" s="532"/>
      <c r="I113" s="214"/>
      <c r="J113" s="214"/>
      <c r="K113" s="214"/>
      <c r="L113" s="214"/>
      <c r="M113" s="214"/>
      <c r="N113" s="214"/>
      <c r="O113" s="214"/>
      <c r="P113" s="214"/>
      <c r="Q113" s="214"/>
      <c r="R113" s="214"/>
      <c r="S113" s="214"/>
      <c r="T113" s="214"/>
      <c r="U113" s="214"/>
      <c r="V113" s="214"/>
      <c r="W113" s="214"/>
      <c r="X113" s="214"/>
      <c r="Y113" s="214"/>
      <c r="Z113" s="214"/>
      <c r="AA113" s="214"/>
    </row>
    <row r="114" spans="2:27" s="215" customFormat="1" ht="30" x14ac:dyDescent="0.25">
      <c r="B114" s="204" t="s">
        <v>322</v>
      </c>
      <c r="C114" s="531"/>
      <c r="D114" s="532"/>
      <c r="E114" s="548"/>
      <c r="F114" s="549"/>
      <c r="G114" s="550"/>
      <c r="H114" s="532"/>
      <c r="I114" s="214"/>
      <c r="J114" s="214"/>
      <c r="K114" s="214"/>
      <c r="L114" s="214"/>
      <c r="M114" s="214"/>
      <c r="N114" s="214"/>
      <c r="O114" s="214"/>
      <c r="P114" s="214"/>
      <c r="Q114" s="214"/>
      <c r="R114" s="214"/>
      <c r="S114" s="214"/>
      <c r="T114" s="214"/>
      <c r="U114" s="214"/>
      <c r="V114" s="214"/>
      <c r="W114" s="214"/>
      <c r="X114" s="214"/>
      <c r="Y114" s="214"/>
      <c r="Z114" s="214"/>
      <c r="AA114" s="214"/>
    </row>
    <row r="115" spans="2:27" s="215" customFormat="1" ht="30" x14ac:dyDescent="0.25">
      <c r="B115" s="204" t="s">
        <v>323</v>
      </c>
      <c r="C115" s="531"/>
      <c r="D115" s="532"/>
      <c r="E115" s="548"/>
      <c r="F115" s="549"/>
      <c r="G115" s="550"/>
      <c r="H115" s="532"/>
      <c r="I115" s="214"/>
      <c r="J115" s="214"/>
      <c r="K115" s="214"/>
      <c r="L115" s="214"/>
      <c r="M115" s="214"/>
      <c r="N115" s="214"/>
      <c r="O115" s="214"/>
      <c r="P115" s="214"/>
      <c r="Q115" s="214"/>
      <c r="R115" s="214"/>
      <c r="S115" s="214"/>
      <c r="T115" s="214"/>
      <c r="U115" s="214"/>
      <c r="V115" s="214"/>
      <c r="W115" s="214"/>
      <c r="X115" s="214"/>
      <c r="Y115" s="214"/>
      <c r="Z115" s="214"/>
      <c r="AA115" s="214"/>
    </row>
    <row r="116" spans="2:27" ht="31.2" x14ac:dyDescent="0.3">
      <c r="B116" s="205" t="s">
        <v>324</v>
      </c>
      <c r="C116" s="532"/>
      <c r="D116" s="532"/>
      <c r="E116" s="533"/>
      <c r="F116" s="534"/>
      <c r="G116" s="535"/>
      <c r="H116" s="536"/>
    </row>
    <row r="117" spans="2:27" s="215" customFormat="1" x14ac:dyDescent="0.25">
      <c r="B117" s="204" t="s">
        <v>325</v>
      </c>
      <c r="C117" s="531"/>
      <c r="D117" s="532"/>
      <c r="E117" s="548"/>
      <c r="F117" s="549"/>
      <c r="G117" s="550"/>
      <c r="H117" s="532"/>
      <c r="I117" s="214"/>
      <c r="J117" s="214"/>
      <c r="K117" s="214"/>
      <c r="L117" s="214"/>
      <c r="M117" s="214"/>
      <c r="N117" s="214"/>
      <c r="O117" s="214"/>
      <c r="P117" s="214"/>
      <c r="Q117" s="214"/>
      <c r="R117" s="214"/>
      <c r="S117" s="214"/>
      <c r="T117" s="214"/>
      <c r="U117" s="214"/>
      <c r="V117" s="214"/>
      <c r="W117" s="214"/>
      <c r="X117" s="214"/>
      <c r="Y117" s="214"/>
      <c r="Z117" s="214"/>
      <c r="AA117" s="214"/>
    </row>
    <row r="118" spans="2:27" s="215" customFormat="1" ht="30" x14ac:dyDescent="0.25">
      <c r="B118" s="204" t="s">
        <v>326</v>
      </c>
      <c r="C118" s="531"/>
      <c r="D118" s="532"/>
      <c r="E118" s="548"/>
      <c r="F118" s="549"/>
      <c r="G118" s="550"/>
      <c r="H118" s="532"/>
      <c r="I118" s="214"/>
      <c r="J118" s="214"/>
      <c r="K118" s="214"/>
      <c r="L118" s="214"/>
      <c r="M118" s="214"/>
      <c r="N118" s="214"/>
      <c r="O118" s="214"/>
      <c r="P118" s="214"/>
      <c r="Q118" s="214"/>
      <c r="R118" s="214"/>
      <c r="S118" s="214"/>
      <c r="T118" s="214"/>
      <c r="U118" s="214"/>
      <c r="V118" s="214"/>
      <c r="W118" s="214"/>
      <c r="X118" s="214"/>
      <c r="Y118" s="214"/>
      <c r="Z118" s="214"/>
      <c r="AA118" s="214"/>
    </row>
    <row r="119" spans="2:27" s="216" customFormat="1" ht="30" x14ac:dyDescent="0.25">
      <c r="B119" s="204" t="s">
        <v>327</v>
      </c>
      <c r="C119" s="531"/>
      <c r="D119" s="532"/>
      <c r="E119" s="548"/>
      <c r="F119" s="549"/>
      <c r="G119" s="550"/>
      <c r="H119" s="532"/>
      <c r="I119" s="214"/>
      <c r="J119" s="214"/>
      <c r="K119" s="214"/>
      <c r="L119" s="214"/>
      <c r="M119" s="214"/>
      <c r="N119" s="214"/>
      <c r="O119" s="214"/>
      <c r="P119" s="214"/>
      <c r="Q119" s="214"/>
      <c r="R119" s="214"/>
      <c r="S119" s="214"/>
      <c r="T119" s="214"/>
      <c r="U119" s="214"/>
      <c r="V119" s="214"/>
      <c r="W119" s="214"/>
      <c r="X119" s="214"/>
      <c r="Y119" s="214"/>
      <c r="Z119" s="214"/>
      <c r="AA119" s="214"/>
    </row>
    <row r="120" spans="2:27" s="216" customFormat="1" ht="30" x14ac:dyDescent="0.25">
      <c r="B120" s="204" t="s">
        <v>328</v>
      </c>
      <c r="C120" s="531"/>
      <c r="D120" s="532"/>
      <c r="E120" s="548"/>
      <c r="F120" s="549"/>
      <c r="G120" s="550"/>
      <c r="H120" s="532"/>
      <c r="I120" s="214"/>
      <c r="J120" s="214"/>
      <c r="K120" s="214"/>
      <c r="L120" s="214"/>
      <c r="M120" s="214"/>
      <c r="N120" s="214"/>
      <c r="O120" s="214"/>
      <c r="P120" s="214"/>
      <c r="Q120" s="214"/>
      <c r="R120" s="214"/>
      <c r="S120" s="214"/>
      <c r="T120" s="214"/>
      <c r="U120" s="214"/>
      <c r="V120" s="214"/>
      <c r="W120" s="214"/>
      <c r="X120" s="214"/>
      <c r="Y120" s="214"/>
      <c r="Z120" s="214"/>
      <c r="AA120" s="214"/>
    </row>
    <row r="121" spans="2:27" s="216" customFormat="1" ht="30" x14ac:dyDescent="0.25">
      <c r="B121" s="204" t="s">
        <v>329</v>
      </c>
      <c r="C121" s="531"/>
      <c r="D121" s="532"/>
      <c r="E121" s="548"/>
      <c r="F121" s="549"/>
      <c r="G121" s="550"/>
      <c r="H121" s="532"/>
      <c r="I121" s="214"/>
      <c r="J121" s="214"/>
      <c r="K121" s="214"/>
      <c r="L121" s="214"/>
      <c r="M121" s="214"/>
      <c r="N121" s="214"/>
      <c r="O121" s="214"/>
      <c r="P121" s="214"/>
      <c r="Q121" s="214"/>
      <c r="R121" s="214"/>
      <c r="S121" s="214"/>
      <c r="T121" s="214"/>
      <c r="U121" s="214"/>
      <c r="V121" s="214"/>
      <c r="W121" s="214"/>
      <c r="X121" s="214"/>
      <c r="Y121" s="214"/>
      <c r="Z121" s="214"/>
      <c r="AA121" s="214"/>
    </row>
    <row r="122" spans="2:27" ht="15.6" x14ac:dyDescent="0.3">
      <c r="B122" s="205" t="s">
        <v>330</v>
      </c>
      <c r="C122" s="532"/>
      <c r="D122" s="532"/>
      <c r="E122" s="533"/>
      <c r="F122" s="534"/>
      <c r="G122" s="535"/>
      <c r="H122" s="536"/>
    </row>
    <row r="123" spans="2:27" ht="15.6" x14ac:dyDescent="0.3">
      <c r="B123" s="205" t="s">
        <v>331</v>
      </c>
      <c r="C123" s="532"/>
      <c r="D123" s="532"/>
      <c r="E123" s="533"/>
      <c r="F123" s="534"/>
      <c r="G123" s="535"/>
      <c r="H123" s="536"/>
    </row>
    <row r="124" spans="2:27" ht="31.8" thickBot="1" x14ac:dyDescent="0.35">
      <c r="B124" s="210" t="s">
        <v>332</v>
      </c>
      <c r="C124" s="551"/>
      <c r="D124" s="551"/>
      <c r="E124" s="552"/>
      <c r="F124" s="553"/>
      <c r="G124" s="554"/>
      <c r="H124" s="555"/>
    </row>
    <row r="125" spans="2:27" s="193" customFormat="1" ht="26.4" customHeight="1" thickBot="1" x14ac:dyDescent="0.3">
      <c r="B125" s="310" t="s">
        <v>333</v>
      </c>
      <c r="C125" s="556">
        <f>SUM(C16:C124)</f>
        <v>0</v>
      </c>
      <c r="D125" s="556"/>
      <c r="E125" s="557"/>
      <c r="F125" s="558"/>
      <c r="G125" s="559"/>
      <c r="H125" s="560"/>
    </row>
    <row r="126" spans="2:27" s="193" customFormat="1" x14ac:dyDescent="0.25">
      <c r="B126" s="220" t="s">
        <v>120</v>
      </c>
      <c r="C126" s="218"/>
      <c r="D126" s="218"/>
      <c r="E126" s="219"/>
      <c r="F126" s="219"/>
      <c r="G126" s="219"/>
      <c r="H126" s="219"/>
    </row>
    <row r="127" spans="2:27" s="193" customFormat="1" x14ac:dyDescent="0.25">
      <c r="B127" s="479" t="s">
        <v>405</v>
      </c>
      <c r="C127" s="218"/>
      <c r="D127" s="218"/>
      <c r="E127" s="219"/>
      <c r="F127" s="219"/>
      <c r="G127" s="219"/>
      <c r="H127" s="219"/>
    </row>
    <row r="128" spans="2:27" x14ac:dyDescent="0.25">
      <c r="B128" s="192" t="s">
        <v>336</v>
      </c>
      <c r="C128" s="311"/>
      <c r="D128" s="311"/>
      <c r="E128" s="311"/>
      <c r="F128" s="311"/>
      <c r="G128" s="311"/>
      <c r="H128" s="311"/>
    </row>
    <row r="129" spans="2:8" x14ac:dyDescent="0.25">
      <c r="B129" s="221" t="s">
        <v>519</v>
      </c>
      <c r="C129" s="312"/>
      <c r="D129" s="312"/>
      <c r="E129" s="312"/>
      <c r="F129" s="312"/>
      <c r="G129" s="313"/>
      <c r="H129" s="313"/>
    </row>
    <row r="130" spans="2:8" x14ac:dyDescent="0.25">
      <c r="B130" s="221" t="s">
        <v>520</v>
      </c>
      <c r="C130" s="313"/>
      <c r="D130" s="313"/>
      <c r="E130" s="313"/>
      <c r="F130" s="313"/>
      <c r="G130" s="313"/>
      <c r="H130" s="313"/>
    </row>
    <row r="131" spans="2:8" x14ac:dyDescent="0.25">
      <c r="B131" s="462" t="s">
        <v>521</v>
      </c>
      <c r="C131" s="313"/>
      <c r="D131" s="313"/>
      <c r="E131" s="313"/>
      <c r="F131" s="313"/>
      <c r="G131" s="313"/>
      <c r="H131" s="313"/>
    </row>
    <row r="132" spans="2:8" x14ac:dyDescent="0.25">
      <c r="B132" s="222"/>
      <c r="C132" s="313"/>
      <c r="D132" s="313"/>
      <c r="E132" s="313"/>
      <c r="F132" s="313"/>
      <c r="G132" s="313"/>
      <c r="H132" s="313"/>
    </row>
    <row r="133" spans="2:8" x14ac:dyDescent="0.25">
      <c r="B133" s="479" t="s">
        <v>406</v>
      </c>
      <c r="C133" s="313"/>
      <c r="D133" s="313"/>
      <c r="E133" s="313"/>
      <c r="F133" s="313"/>
      <c r="G133" s="313"/>
      <c r="H133" s="313"/>
    </row>
    <row r="134" spans="2:8" x14ac:dyDescent="0.25">
      <c r="B134" s="192" t="s">
        <v>337</v>
      </c>
      <c r="C134" s="313"/>
      <c r="D134" s="313"/>
      <c r="E134" s="313"/>
      <c r="F134" s="313"/>
      <c r="G134" s="313"/>
      <c r="H134" s="313"/>
    </row>
    <row r="135" spans="2:8" x14ac:dyDescent="0.25">
      <c r="B135" s="192" t="s">
        <v>338</v>
      </c>
      <c r="C135" s="313"/>
      <c r="D135" s="313"/>
      <c r="E135" s="313"/>
      <c r="F135" s="313"/>
      <c r="G135" s="313"/>
      <c r="H135" s="313"/>
    </row>
    <row r="136" spans="2:8" x14ac:dyDescent="0.25">
      <c r="B136" s="220" t="s">
        <v>522</v>
      </c>
      <c r="C136" s="313"/>
      <c r="D136" s="313"/>
      <c r="E136" s="313"/>
      <c r="F136" s="313"/>
      <c r="G136" s="313"/>
      <c r="H136" s="313"/>
    </row>
    <row r="137" spans="2:8" x14ac:dyDescent="0.25">
      <c r="B137" s="192" t="s">
        <v>523</v>
      </c>
      <c r="C137" s="313"/>
      <c r="D137" s="313"/>
      <c r="E137" s="313"/>
      <c r="F137" s="313"/>
      <c r="G137" s="313"/>
      <c r="H137" s="313"/>
    </row>
    <row r="138" spans="2:8" x14ac:dyDescent="0.25">
      <c r="B138" s="224" t="s">
        <v>606</v>
      </c>
      <c r="C138" s="313"/>
      <c r="D138" s="313"/>
      <c r="E138" s="313"/>
      <c r="F138" s="313"/>
      <c r="G138" s="313"/>
      <c r="H138" s="313"/>
    </row>
    <row r="139" spans="2:8" x14ac:dyDescent="0.25">
      <c r="B139" s="220"/>
      <c r="C139" s="313"/>
      <c r="D139" s="313"/>
      <c r="E139" s="313"/>
      <c r="F139" s="313"/>
      <c r="G139" s="313"/>
      <c r="H139" s="313"/>
    </row>
    <row r="140" spans="2:8" ht="25.2" customHeight="1" thickBot="1" x14ac:dyDescent="0.3">
      <c r="B140" s="561" t="s">
        <v>676</v>
      </c>
      <c r="D140" s="364">
        <f>D10</f>
        <v>2024</v>
      </c>
      <c r="E140" s="313"/>
      <c r="F140" s="313"/>
      <c r="G140" s="313"/>
      <c r="H140" s="313"/>
    </row>
    <row r="141" spans="2:8" ht="22.2" customHeight="1" thickBot="1" x14ac:dyDescent="0.3">
      <c r="B141" s="1055" t="s">
        <v>341</v>
      </c>
      <c r="C141" s="1058" t="s">
        <v>444</v>
      </c>
      <c r="D141" s="1053" t="s">
        <v>334</v>
      </c>
      <c r="E141" s="1054"/>
      <c r="F141" s="1054"/>
      <c r="G141" s="1054"/>
      <c r="H141" s="1045" t="s">
        <v>497</v>
      </c>
    </row>
    <row r="142" spans="2:8" ht="28.2" customHeight="1" thickBot="1" x14ac:dyDescent="0.3">
      <c r="B142" s="1056"/>
      <c r="C142" s="1059"/>
      <c r="D142" s="1051" t="s">
        <v>410</v>
      </c>
      <c r="E142" s="562" t="s">
        <v>151</v>
      </c>
      <c r="F142" s="563" t="s">
        <v>622</v>
      </c>
      <c r="G142" s="562" t="s">
        <v>151</v>
      </c>
      <c r="H142" s="1046"/>
    </row>
    <row r="143" spans="2:8" ht="62.4" customHeight="1" thickBot="1" x14ac:dyDescent="0.3">
      <c r="B143" s="1056"/>
      <c r="C143" s="1060"/>
      <c r="D143" s="1052"/>
      <c r="E143" s="314" t="s">
        <v>151</v>
      </c>
      <c r="F143" s="564" t="s">
        <v>151</v>
      </c>
      <c r="G143" s="315" t="s">
        <v>622</v>
      </c>
      <c r="H143" s="1047"/>
    </row>
    <row r="144" spans="2:8" ht="18.600000000000001" customHeight="1" thickBot="1" x14ac:dyDescent="0.3">
      <c r="B144" s="1057"/>
      <c r="C144" s="316" t="s">
        <v>248</v>
      </c>
      <c r="D144" s="316" t="s">
        <v>248</v>
      </c>
      <c r="E144" s="317" t="s">
        <v>248</v>
      </c>
      <c r="F144" s="316" t="s">
        <v>248</v>
      </c>
      <c r="G144" s="317" t="s">
        <v>248</v>
      </c>
      <c r="H144" s="316" t="s">
        <v>248</v>
      </c>
    </row>
    <row r="145" spans="2:8" ht="16.2" thickBot="1" x14ac:dyDescent="0.3">
      <c r="B145" s="198">
        <v>0</v>
      </c>
      <c r="C145" s="458">
        <v>1</v>
      </c>
      <c r="D145" s="458">
        <v>2</v>
      </c>
      <c r="E145" s="459">
        <v>3</v>
      </c>
      <c r="F145" s="460">
        <v>4</v>
      </c>
      <c r="G145" s="751">
        <v>5</v>
      </c>
      <c r="H145" s="461">
        <v>13</v>
      </c>
    </row>
    <row r="146" spans="2:8" ht="15.6" x14ac:dyDescent="0.3">
      <c r="B146" s="375" t="s">
        <v>342</v>
      </c>
      <c r="C146" s="318"/>
      <c r="D146" s="318"/>
      <c r="E146" s="213" t="s">
        <v>496</v>
      </c>
      <c r="F146" s="237"/>
      <c r="G146" s="752"/>
      <c r="H146" s="212"/>
    </row>
    <row r="147" spans="2:8" ht="15.6" x14ac:dyDescent="0.3">
      <c r="B147" s="376" t="s">
        <v>343</v>
      </c>
      <c r="C147" s="318"/>
      <c r="D147" s="318"/>
      <c r="E147" s="319"/>
      <c r="F147" s="320"/>
      <c r="G147" s="753"/>
      <c r="H147" s="321"/>
    </row>
    <row r="148" spans="2:8" ht="15.6" x14ac:dyDescent="0.3">
      <c r="B148" s="376" t="s">
        <v>344</v>
      </c>
      <c r="C148" s="318"/>
      <c r="D148" s="318"/>
      <c r="E148" s="203"/>
      <c r="F148" s="235"/>
      <c r="G148" s="754"/>
      <c r="H148" s="202"/>
    </row>
    <row r="149" spans="2:8" ht="15.6" x14ac:dyDescent="0.3">
      <c r="B149" s="376" t="s">
        <v>345</v>
      </c>
      <c r="C149" s="318"/>
      <c r="D149" s="318"/>
      <c r="E149" s="203"/>
      <c r="F149" s="235"/>
      <c r="G149" s="754"/>
      <c r="H149" s="202"/>
    </row>
    <row r="150" spans="2:8" ht="15.6" x14ac:dyDescent="0.3">
      <c r="B150" s="204" t="s">
        <v>479</v>
      </c>
      <c r="C150" s="318"/>
      <c r="D150" s="318"/>
      <c r="E150" s="203"/>
      <c r="F150" s="235"/>
      <c r="G150" s="754"/>
      <c r="H150" s="202"/>
    </row>
    <row r="151" spans="2:8" ht="15.6" x14ac:dyDescent="0.3">
      <c r="B151" s="204" t="s">
        <v>483</v>
      </c>
      <c r="C151" s="318"/>
      <c r="D151" s="318"/>
      <c r="E151" s="203"/>
      <c r="F151" s="235"/>
      <c r="G151" s="754"/>
      <c r="H151" s="202"/>
    </row>
    <row r="152" spans="2:8" ht="15.6" x14ac:dyDescent="0.3">
      <c r="B152" s="204" t="s">
        <v>484</v>
      </c>
      <c r="C152" s="318"/>
      <c r="D152" s="318"/>
      <c r="E152" s="203"/>
      <c r="F152" s="235"/>
      <c r="G152" s="754"/>
      <c r="H152" s="202"/>
    </row>
    <row r="153" spans="2:8" ht="15.6" x14ac:dyDescent="0.3">
      <c r="B153" s="204" t="s">
        <v>485</v>
      </c>
      <c r="C153" s="318"/>
      <c r="D153" s="318"/>
      <c r="E153" s="203"/>
      <c r="F153" s="235"/>
      <c r="G153" s="754"/>
      <c r="H153" s="202"/>
    </row>
    <row r="154" spans="2:8" ht="15.6" x14ac:dyDescent="0.3">
      <c r="B154" s="204" t="s">
        <v>486</v>
      </c>
      <c r="C154" s="318"/>
      <c r="D154" s="318"/>
      <c r="E154" s="203"/>
      <c r="F154" s="235"/>
      <c r="G154" s="754"/>
      <c r="H154" s="202"/>
    </row>
    <row r="155" spans="2:8" ht="15.6" x14ac:dyDescent="0.3">
      <c r="B155" s="204" t="s">
        <v>487</v>
      </c>
      <c r="C155" s="318"/>
      <c r="D155" s="318"/>
      <c r="E155" s="203"/>
      <c r="F155" s="235"/>
      <c r="G155" s="754"/>
      <c r="H155" s="202"/>
    </row>
    <row r="156" spans="2:8" ht="15.6" x14ac:dyDescent="0.3">
      <c r="B156" s="204" t="s">
        <v>488</v>
      </c>
      <c r="C156" s="318"/>
      <c r="D156" s="318"/>
      <c r="E156" s="203"/>
      <c r="F156" s="235"/>
      <c r="G156" s="754"/>
      <c r="H156" s="202"/>
    </row>
    <row r="157" spans="2:8" ht="15.6" x14ac:dyDescent="0.3">
      <c r="B157" s="204" t="s">
        <v>489</v>
      </c>
      <c r="C157" s="318"/>
      <c r="D157" s="318"/>
      <c r="E157" s="203"/>
      <c r="F157" s="235"/>
      <c r="G157" s="754"/>
      <c r="H157" s="202"/>
    </row>
    <row r="158" spans="2:8" ht="15.6" x14ac:dyDescent="0.3">
      <c r="B158" s="204" t="s">
        <v>490</v>
      </c>
      <c r="C158" s="318"/>
      <c r="D158" s="318"/>
      <c r="E158" s="203"/>
      <c r="F158" s="235"/>
      <c r="G158" s="754"/>
      <c r="H158" s="202"/>
    </row>
    <row r="159" spans="2:8" ht="15.6" x14ac:dyDescent="0.3">
      <c r="B159" s="204" t="s">
        <v>491</v>
      </c>
      <c r="C159" s="318"/>
      <c r="D159" s="318"/>
      <c r="E159" s="203"/>
      <c r="F159" s="235"/>
      <c r="G159" s="754"/>
      <c r="H159" s="202"/>
    </row>
    <row r="160" spans="2:8" ht="15.6" x14ac:dyDescent="0.3">
      <c r="B160" s="204" t="s">
        <v>492</v>
      </c>
      <c r="C160" s="318"/>
      <c r="D160" s="318"/>
      <c r="E160" s="203"/>
      <c r="F160" s="235"/>
      <c r="G160" s="754"/>
      <c r="H160" s="202"/>
    </row>
    <row r="161" spans="2:8" ht="15.6" x14ac:dyDescent="0.3">
      <c r="B161" s="204" t="s">
        <v>495</v>
      </c>
      <c r="C161" s="318"/>
      <c r="D161" s="318"/>
      <c r="E161" s="203"/>
      <c r="F161" s="235"/>
      <c r="G161" s="754"/>
      <c r="H161" s="202"/>
    </row>
    <row r="162" spans="2:8" ht="15.6" x14ac:dyDescent="0.3">
      <c r="B162" s="204" t="s">
        <v>493</v>
      </c>
      <c r="C162" s="318"/>
      <c r="D162" s="318"/>
      <c r="E162" s="203"/>
      <c r="F162" s="235"/>
      <c r="G162" s="754"/>
      <c r="H162" s="202"/>
    </row>
    <row r="163" spans="2:8" ht="15.6" x14ac:dyDescent="0.3">
      <c r="B163" s="204" t="s">
        <v>494</v>
      </c>
      <c r="C163" s="318"/>
      <c r="D163" s="318"/>
      <c r="E163" s="203"/>
      <c r="F163" s="235"/>
      <c r="G163" s="754"/>
      <c r="H163" s="202"/>
    </row>
    <row r="164" spans="2:8" ht="15.6" x14ac:dyDescent="0.3">
      <c r="B164" s="204"/>
      <c r="C164" s="318"/>
      <c r="D164" s="318"/>
      <c r="E164" s="203"/>
      <c r="F164" s="235"/>
      <c r="G164" s="754"/>
      <c r="H164" s="202"/>
    </row>
    <row r="165" spans="2:8" ht="15.6" x14ac:dyDescent="0.3">
      <c r="B165" s="204"/>
      <c r="C165" s="318"/>
      <c r="D165" s="318"/>
      <c r="E165" s="203"/>
      <c r="F165" s="235"/>
      <c r="G165" s="754"/>
      <c r="H165" s="202"/>
    </row>
    <row r="166" spans="2:8" ht="15.6" x14ac:dyDescent="0.3">
      <c r="B166" s="376" t="s">
        <v>346</v>
      </c>
      <c r="C166" s="318"/>
      <c r="D166" s="318"/>
      <c r="E166" s="203"/>
      <c r="F166" s="235"/>
      <c r="G166" s="754"/>
      <c r="H166" s="202"/>
    </row>
    <row r="167" spans="2:8" ht="15.6" x14ac:dyDescent="0.3">
      <c r="B167" s="376" t="s">
        <v>347</v>
      </c>
      <c r="C167" s="318"/>
      <c r="D167" s="318"/>
      <c r="E167" s="203"/>
      <c r="F167" s="235"/>
      <c r="G167" s="754"/>
      <c r="H167" s="202"/>
    </row>
    <row r="168" spans="2:8" ht="15.6" x14ac:dyDescent="0.3">
      <c r="B168" s="376" t="s">
        <v>348</v>
      </c>
      <c r="C168" s="318"/>
      <c r="D168" s="318"/>
      <c r="E168" s="203"/>
      <c r="F168" s="235"/>
      <c r="G168" s="754"/>
      <c r="H168" s="202"/>
    </row>
    <row r="169" spans="2:8" ht="15.6" x14ac:dyDescent="0.3">
      <c r="B169" s="376" t="s">
        <v>349</v>
      </c>
      <c r="C169" s="318"/>
      <c r="D169" s="318"/>
      <c r="E169" s="203"/>
      <c r="F169" s="235"/>
      <c r="G169" s="754"/>
      <c r="H169" s="202"/>
    </row>
    <row r="170" spans="2:8" ht="15.6" x14ac:dyDescent="0.3">
      <c r="B170" s="376" t="s">
        <v>350</v>
      </c>
      <c r="C170" s="318"/>
      <c r="D170" s="318"/>
      <c r="E170" s="203"/>
      <c r="F170" s="235"/>
      <c r="G170" s="754"/>
      <c r="H170" s="202"/>
    </row>
    <row r="171" spans="2:8" ht="15.6" x14ac:dyDescent="0.3">
      <c r="B171" s="376" t="s">
        <v>478</v>
      </c>
      <c r="C171" s="318"/>
      <c r="D171" s="318"/>
      <c r="E171" s="203"/>
      <c r="F171" s="235"/>
      <c r="G171" s="754"/>
      <c r="H171" s="202"/>
    </row>
    <row r="172" spans="2:8" ht="15.6" x14ac:dyDescent="0.3">
      <c r="B172" s="376" t="s">
        <v>351</v>
      </c>
      <c r="C172" s="318"/>
      <c r="D172" s="318"/>
      <c r="E172" s="203"/>
      <c r="F172" s="235"/>
      <c r="G172" s="754"/>
      <c r="H172" s="202"/>
    </row>
    <row r="173" spans="2:8" ht="15.6" x14ac:dyDescent="0.3">
      <c r="B173" s="376" t="s">
        <v>352</v>
      </c>
      <c r="C173" s="318"/>
      <c r="D173" s="318"/>
      <c r="E173" s="203"/>
      <c r="F173" s="235"/>
      <c r="G173" s="754"/>
      <c r="H173" s="202"/>
    </row>
    <row r="174" spans="2:8" ht="15.6" x14ac:dyDescent="0.3">
      <c r="B174" s="376" t="s">
        <v>353</v>
      </c>
      <c r="C174" s="318"/>
      <c r="D174" s="318"/>
      <c r="E174" s="203"/>
      <c r="F174" s="235"/>
      <c r="G174" s="754"/>
      <c r="H174" s="202"/>
    </row>
    <row r="175" spans="2:8" ht="15.6" x14ac:dyDescent="0.3">
      <c r="B175" s="376" t="s">
        <v>354</v>
      </c>
      <c r="C175" s="318"/>
      <c r="D175" s="318"/>
      <c r="E175" s="203"/>
      <c r="F175" s="235"/>
      <c r="G175" s="754"/>
      <c r="H175" s="202"/>
    </row>
    <row r="176" spans="2:8" ht="15.6" x14ac:dyDescent="0.3">
      <c r="B176" s="376" t="s">
        <v>355</v>
      </c>
      <c r="C176" s="318"/>
      <c r="D176" s="318"/>
      <c r="E176" s="203"/>
      <c r="F176" s="235"/>
      <c r="G176" s="754"/>
      <c r="H176" s="202"/>
    </row>
    <row r="177" spans="2:8" ht="24" customHeight="1" x14ac:dyDescent="0.3">
      <c r="B177" s="377" t="s">
        <v>481</v>
      </c>
      <c r="C177" s="318"/>
      <c r="D177" s="318"/>
      <c r="E177" s="203"/>
      <c r="F177" s="235"/>
      <c r="G177" s="754"/>
      <c r="H177" s="202"/>
    </row>
    <row r="178" spans="2:8" ht="30.6" x14ac:dyDescent="0.3">
      <c r="B178" s="377" t="s">
        <v>356</v>
      </c>
      <c r="C178" s="318"/>
      <c r="D178" s="318"/>
      <c r="E178" s="203"/>
      <c r="F178" s="235"/>
      <c r="G178" s="754"/>
      <c r="H178" s="202"/>
    </row>
    <row r="179" spans="2:8" ht="15.6" x14ac:dyDescent="0.3">
      <c r="B179" s="377" t="s">
        <v>482</v>
      </c>
      <c r="C179" s="318"/>
      <c r="D179" s="318"/>
      <c r="E179" s="203"/>
      <c r="F179" s="235"/>
      <c r="G179" s="754"/>
      <c r="H179" s="202"/>
    </row>
    <row r="180" spans="2:8" ht="30.6" x14ac:dyDescent="0.3">
      <c r="B180" s="377" t="s">
        <v>357</v>
      </c>
      <c r="C180" s="318"/>
      <c r="D180" s="318"/>
      <c r="E180" s="203"/>
      <c r="F180" s="235"/>
      <c r="G180" s="754"/>
      <c r="H180" s="202"/>
    </row>
    <row r="181" spans="2:8" ht="30.6" x14ac:dyDescent="0.3">
      <c r="B181" s="377" t="s">
        <v>358</v>
      </c>
      <c r="C181" s="318"/>
      <c r="D181" s="318"/>
      <c r="E181" s="203"/>
      <c r="F181" s="235"/>
      <c r="G181" s="754"/>
      <c r="H181" s="202"/>
    </row>
    <row r="182" spans="2:8" ht="30.6" x14ac:dyDescent="0.3">
      <c r="B182" s="377" t="s">
        <v>359</v>
      </c>
      <c r="C182" s="318"/>
      <c r="D182" s="318"/>
      <c r="E182" s="203"/>
      <c r="F182" s="235"/>
      <c r="G182" s="754"/>
      <c r="H182" s="202"/>
    </row>
    <row r="183" spans="2:8" ht="30.6" x14ac:dyDescent="0.3">
      <c r="B183" s="377" t="s">
        <v>480</v>
      </c>
      <c r="C183" s="318"/>
      <c r="D183" s="318"/>
      <c r="E183" s="203"/>
      <c r="F183" s="235"/>
      <c r="G183" s="754"/>
      <c r="H183" s="202"/>
    </row>
    <row r="184" spans="2:8" ht="30.6" x14ac:dyDescent="0.3">
      <c r="B184" s="377" t="s">
        <v>360</v>
      </c>
      <c r="C184" s="318"/>
      <c r="D184" s="318"/>
      <c r="E184" s="203"/>
      <c r="F184" s="235"/>
      <c r="G184" s="754"/>
      <c r="H184" s="202"/>
    </row>
    <row r="185" spans="2:8" ht="30.6" x14ac:dyDescent="0.3">
      <c r="B185" s="377" t="s">
        <v>361</v>
      </c>
      <c r="C185" s="318"/>
      <c r="D185" s="318"/>
      <c r="E185" s="203"/>
      <c r="F185" s="235"/>
      <c r="G185" s="754"/>
      <c r="H185" s="202"/>
    </row>
    <row r="186" spans="2:8" ht="15.6" x14ac:dyDescent="0.3">
      <c r="B186" s="377" t="s">
        <v>362</v>
      </c>
      <c r="C186" s="318"/>
      <c r="D186" s="318"/>
      <c r="E186" s="203"/>
      <c r="F186" s="235"/>
      <c r="G186" s="754"/>
      <c r="H186" s="202"/>
    </row>
    <row r="187" spans="2:8" ht="15.6" x14ac:dyDescent="0.3">
      <c r="B187" s="376" t="s">
        <v>363</v>
      </c>
      <c r="C187" s="318"/>
      <c r="D187" s="318"/>
      <c r="E187" s="203"/>
      <c r="F187" s="235"/>
      <c r="G187" s="754"/>
      <c r="H187" s="202"/>
    </row>
    <row r="188" spans="2:8" ht="15.6" x14ac:dyDescent="0.3">
      <c r="B188" s="376" t="s">
        <v>364</v>
      </c>
      <c r="C188" s="318"/>
      <c r="D188" s="318"/>
      <c r="E188" s="203"/>
      <c r="F188" s="235"/>
      <c r="G188" s="754"/>
      <c r="H188" s="202"/>
    </row>
    <row r="189" spans="2:8" ht="15.6" x14ac:dyDescent="0.3">
      <c r="B189" s="376" t="s">
        <v>365</v>
      </c>
      <c r="C189" s="318"/>
      <c r="D189" s="318"/>
      <c r="E189" s="203"/>
      <c r="F189" s="235"/>
      <c r="G189" s="754"/>
      <c r="H189" s="202"/>
    </row>
    <row r="190" spans="2:8" ht="15.6" x14ac:dyDescent="0.3">
      <c r="B190" s="376" t="s">
        <v>366</v>
      </c>
      <c r="C190" s="318"/>
      <c r="D190" s="318"/>
      <c r="E190" s="203"/>
      <c r="F190" s="235"/>
      <c r="G190" s="754"/>
      <c r="H190" s="202"/>
    </row>
    <row r="191" spans="2:8" ht="15.6" x14ac:dyDescent="0.3">
      <c r="B191" s="377" t="s">
        <v>367</v>
      </c>
      <c r="C191" s="318"/>
      <c r="D191" s="318"/>
      <c r="E191" s="203"/>
      <c r="F191" s="235"/>
      <c r="G191" s="754"/>
      <c r="H191" s="202"/>
    </row>
    <row r="192" spans="2:8" ht="15.6" x14ac:dyDescent="0.3">
      <c r="B192" s="377" t="s">
        <v>368</v>
      </c>
      <c r="C192" s="318"/>
      <c r="D192" s="318"/>
      <c r="E192" s="203"/>
      <c r="F192" s="235"/>
      <c r="G192" s="754"/>
      <c r="H192" s="202"/>
    </row>
    <row r="193" spans="2:8" ht="30.6" x14ac:dyDescent="0.3">
      <c r="B193" s="377" t="s">
        <v>369</v>
      </c>
      <c r="C193" s="318"/>
      <c r="D193" s="318"/>
      <c r="E193" s="203"/>
      <c r="F193" s="235"/>
      <c r="G193" s="754"/>
      <c r="H193" s="202"/>
    </row>
    <row r="194" spans="2:8" ht="15.6" x14ac:dyDescent="0.3">
      <c r="B194" s="377" t="s">
        <v>370</v>
      </c>
      <c r="C194" s="318"/>
      <c r="D194" s="318"/>
      <c r="E194" s="203"/>
      <c r="F194" s="235"/>
      <c r="G194" s="754"/>
      <c r="H194" s="202"/>
    </row>
    <row r="195" spans="2:8" ht="30.6" x14ac:dyDescent="0.3">
      <c r="B195" s="378" t="s">
        <v>371</v>
      </c>
      <c r="C195" s="318"/>
      <c r="D195" s="318"/>
      <c r="E195" s="203"/>
      <c r="F195" s="235"/>
      <c r="G195" s="754"/>
      <c r="H195" s="202"/>
    </row>
    <row r="196" spans="2:8" ht="15.6" x14ac:dyDescent="0.3">
      <c r="B196" s="377" t="s">
        <v>372</v>
      </c>
      <c r="C196" s="318"/>
      <c r="D196" s="318"/>
      <c r="E196" s="203"/>
      <c r="F196" s="235"/>
      <c r="G196" s="754"/>
      <c r="H196" s="202"/>
    </row>
    <row r="197" spans="2:8" ht="15.6" x14ac:dyDescent="0.3">
      <c r="B197" s="376" t="s">
        <v>373</v>
      </c>
      <c r="C197" s="318"/>
      <c r="D197" s="318"/>
      <c r="E197" s="203"/>
      <c r="F197" s="235"/>
      <c r="G197" s="754"/>
      <c r="H197" s="202"/>
    </row>
    <row r="198" spans="2:8" ht="15.6" x14ac:dyDescent="0.3">
      <c r="B198" s="377" t="s">
        <v>374</v>
      </c>
      <c r="C198" s="318"/>
      <c r="D198" s="318"/>
      <c r="E198" s="203"/>
      <c r="F198" s="235"/>
      <c r="G198" s="754"/>
      <c r="H198" s="202"/>
    </row>
    <row r="199" spans="2:8" ht="15.6" x14ac:dyDescent="0.3">
      <c r="B199" s="377" t="s">
        <v>375</v>
      </c>
      <c r="C199" s="318"/>
      <c r="D199" s="318"/>
      <c r="E199" s="203"/>
      <c r="F199" s="235"/>
      <c r="G199" s="754"/>
      <c r="H199" s="202"/>
    </row>
    <row r="200" spans="2:8" ht="15.6" x14ac:dyDescent="0.3">
      <c r="B200" s="377" t="s">
        <v>376</v>
      </c>
      <c r="C200" s="318"/>
      <c r="D200" s="318"/>
      <c r="E200" s="203"/>
      <c r="F200" s="235"/>
      <c r="G200" s="754"/>
      <c r="H200" s="202"/>
    </row>
    <row r="201" spans="2:8" ht="15.6" x14ac:dyDescent="0.3">
      <c r="B201" s="377" t="s">
        <v>377</v>
      </c>
      <c r="C201" s="318"/>
      <c r="D201" s="318"/>
      <c r="E201" s="203"/>
      <c r="F201" s="235"/>
      <c r="G201" s="754"/>
      <c r="H201" s="202"/>
    </row>
    <row r="202" spans="2:8" ht="15.6" x14ac:dyDescent="0.3">
      <c r="B202" s="376" t="s">
        <v>378</v>
      </c>
      <c r="C202" s="318"/>
      <c r="D202" s="318"/>
      <c r="E202" s="203"/>
      <c r="F202" s="235"/>
      <c r="G202" s="754"/>
      <c r="H202" s="202"/>
    </row>
    <row r="203" spans="2:8" ht="15.6" x14ac:dyDescent="0.3">
      <c r="B203" s="376" t="s">
        <v>379</v>
      </c>
      <c r="C203" s="318"/>
      <c r="D203" s="318"/>
      <c r="E203" s="203"/>
      <c r="F203" s="235"/>
      <c r="G203" s="754"/>
      <c r="H203" s="202"/>
    </row>
    <row r="204" spans="2:8" ht="15.6" x14ac:dyDescent="0.3">
      <c r="B204" s="377" t="s">
        <v>380</v>
      </c>
      <c r="C204" s="318"/>
      <c r="D204" s="318"/>
      <c r="E204" s="203"/>
      <c r="F204" s="235"/>
      <c r="G204" s="754"/>
      <c r="H204" s="202"/>
    </row>
    <row r="205" spans="2:8" ht="15.6" x14ac:dyDescent="0.3">
      <c r="B205" s="377" t="s">
        <v>381</v>
      </c>
      <c r="C205" s="318"/>
      <c r="D205" s="322"/>
      <c r="E205" s="209"/>
      <c r="F205" s="235"/>
      <c r="G205" s="754"/>
      <c r="H205" s="208"/>
    </row>
    <row r="206" spans="2:8" ht="15.6" x14ac:dyDescent="0.3">
      <c r="B206" s="376" t="s">
        <v>382</v>
      </c>
      <c r="C206" s="318"/>
      <c r="D206" s="326"/>
      <c r="E206" s="209"/>
      <c r="F206" s="235"/>
      <c r="G206" s="754"/>
      <c r="H206" s="208"/>
    </row>
    <row r="207" spans="2:8" ht="15.6" x14ac:dyDescent="0.3">
      <c r="B207" s="376" t="s">
        <v>383</v>
      </c>
      <c r="C207" s="318"/>
      <c r="D207" s="327"/>
      <c r="E207" s="213"/>
      <c r="F207" s="235"/>
      <c r="G207" s="754"/>
      <c r="H207" s="212"/>
    </row>
    <row r="208" spans="2:8" ht="15.6" x14ac:dyDescent="0.3">
      <c r="B208" s="376" t="s">
        <v>384</v>
      </c>
      <c r="C208" s="318"/>
      <c r="D208" s="318"/>
      <c r="E208" s="203"/>
      <c r="F208" s="235"/>
      <c r="G208" s="754"/>
      <c r="H208" s="202"/>
    </row>
    <row r="209" spans="2:8" ht="15.6" x14ac:dyDescent="0.3">
      <c r="B209" s="376" t="s">
        <v>385</v>
      </c>
      <c r="C209" s="318"/>
      <c r="D209" s="318"/>
      <c r="E209" s="203"/>
      <c r="F209" s="235"/>
      <c r="G209" s="754"/>
      <c r="H209" s="202"/>
    </row>
    <row r="210" spans="2:8" ht="31.2" x14ac:dyDescent="0.3">
      <c r="B210" s="376" t="s">
        <v>386</v>
      </c>
      <c r="C210" s="318"/>
      <c r="D210" s="318"/>
      <c r="E210" s="203"/>
      <c r="F210" s="235"/>
      <c r="G210" s="754"/>
      <c r="H210" s="202"/>
    </row>
    <row r="211" spans="2:8" ht="31.2" x14ac:dyDescent="0.3">
      <c r="B211" s="376" t="s">
        <v>387</v>
      </c>
      <c r="C211" s="318"/>
      <c r="D211" s="318"/>
      <c r="E211" s="203"/>
      <c r="F211" s="235"/>
      <c r="G211" s="754"/>
      <c r="H211" s="202"/>
    </row>
    <row r="212" spans="2:8" ht="15.6" x14ac:dyDescent="0.3">
      <c r="B212" s="377" t="s">
        <v>388</v>
      </c>
      <c r="C212" s="318"/>
      <c r="D212" s="318"/>
      <c r="E212" s="203"/>
      <c r="F212" s="235"/>
      <c r="G212" s="754"/>
      <c r="H212" s="202"/>
    </row>
    <row r="213" spans="2:8" ht="15.6" x14ac:dyDescent="0.3">
      <c r="B213" s="377" t="s">
        <v>389</v>
      </c>
      <c r="C213" s="318"/>
      <c r="D213" s="318"/>
      <c r="E213" s="203"/>
      <c r="F213" s="235"/>
      <c r="G213" s="754"/>
      <c r="H213" s="202"/>
    </row>
    <row r="214" spans="2:8" ht="30.6" x14ac:dyDescent="0.3">
      <c r="B214" s="377" t="s">
        <v>390</v>
      </c>
      <c r="C214" s="318"/>
      <c r="D214" s="318"/>
      <c r="E214" s="203"/>
      <c r="F214" s="235"/>
      <c r="G214" s="754"/>
      <c r="H214" s="202"/>
    </row>
    <row r="215" spans="2:8" ht="15.6" x14ac:dyDescent="0.3">
      <c r="B215" s="377" t="s">
        <v>391</v>
      </c>
      <c r="C215" s="318"/>
      <c r="D215" s="318"/>
      <c r="E215" s="203"/>
      <c r="F215" s="235"/>
      <c r="G215" s="754"/>
      <c r="H215" s="202"/>
    </row>
    <row r="216" spans="2:8" ht="30.6" x14ac:dyDescent="0.3">
      <c r="B216" s="377" t="s">
        <v>392</v>
      </c>
      <c r="C216" s="318"/>
      <c r="D216" s="318"/>
      <c r="E216" s="203"/>
      <c r="F216" s="235"/>
      <c r="G216" s="754"/>
      <c r="H216" s="202"/>
    </row>
    <row r="217" spans="2:8" ht="31.2" x14ac:dyDescent="0.3">
      <c r="B217" s="376" t="s">
        <v>393</v>
      </c>
      <c r="C217" s="318"/>
      <c r="D217" s="318"/>
      <c r="E217" s="203"/>
      <c r="F217" s="235"/>
      <c r="G217" s="754"/>
      <c r="H217" s="202"/>
    </row>
    <row r="218" spans="2:8" ht="30.6" x14ac:dyDescent="0.3">
      <c r="B218" s="377" t="s">
        <v>394</v>
      </c>
      <c r="C218" s="318"/>
      <c r="D218" s="318"/>
      <c r="E218" s="203"/>
      <c r="F218" s="235"/>
      <c r="G218" s="754"/>
      <c r="H218" s="202"/>
    </row>
    <row r="219" spans="2:8" ht="30.6" x14ac:dyDescent="0.3">
      <c r="B219" s="377" t="s">
        <v>395</v>
      </c>
      <c r="C219" s="318"/>
      <c r="D219" s="318"/>
      <c r="E219" s="203"/>
      <c r="F219" s="235"/>
      <c r="G219" s="754"/>
      <c r="H219" s="202"/>
    </row>
    <row r="220" spans="2:8" ht="30.6" x14ac:dyDescent="0.3">
      <c r="B220" s="379" t="s">
        <v>396</v>
      </c>
      <c r="C220" s="318"/>
      <c r="D220" s="318"/>
      <c r="E220" s="203"/>
      <c r="F220" s="235"/>
      <c r="G220" s="754"/>
      <c r="H220" s="202"/>
    </row>
    <row r="221" spans="2:8" ht="16.2" thickBot="1" x14ac:dyDescent="0.35">
      <c r="B221" s="376" t="s">
        <v>397</v>
      </c>
      <c r="C221" s="322"/>
      <c r="D221" s="322"/>
      <c r="E221" s="209"/>
      <c r="F221" s="236"/>
      <c r="G221" s="755"/>
      <c r="H221" s="208"/>
    </row>
    <row r="222" spans="2:8" ht="31.2" customHeight="1" thickBot="1" x14ac:dyDescent="0.3">
      <c r="B222" s="282" t="s">
        <v>398</v>
      </c>
      <c r="C222" s="323">
        <f>SUM(C146:C221)</f>
        <v>0</v>
      </c>
      <c r="D222" s="323">
        <f>SUM(D146:D221)</f>
        <v>0</v>
      </c>
      <c r="E222" s="324">
        <f>SUM(E146:E221)</f>
        <v>0</v>
      </c>
      <c r="F222" s="325">
        <f>SUM(F146:F221)</f>
        <v>0</v>
      </c>
      <c r="G222" s="756">
        <f t="shared" ref="G222:H222" si="0">SUM(G146:G221)</f>
        <v>0</v>
      </c>
      <c r="H222" s="323">
        <f t="shared" si="0"/>
        <v>0</v>
      </c>
    </row>
    <row r="223" spans="2:8" x14ac:dyDescent="0.25">
      <c r="B223" s="192" t="s">
        <v>46</v>
      </c>
    </row>
    <row r="224" spans="2:8" x14ac:dyDescent="0.25">
      <c r="B224" s="192" t="s">
        <v>649</v>
      </c>
    </row>
    <row r="225" spans="2:2" x14ac:dyDescent="0.25">
      <c r="B225" s="479" t="s">
        <v>531</v>
      </c>
    </row>
    <row r="226" spans="2:2" x14ac:dyDescent="0.25">
      <c r="B226" s="192" t="s">
        <v>336</v>
      </c>
    </row>
    <row r="227" spans="2:2" x14ac:dyDescent="0.25">
      <c r="B227" s="221" t="s">
        <v>519</v>
      </c>
    </row>
    <row r="228" spans="2:2" x14ac:dyDescent="0.25">
      <c r="B228" s="221" t="s">
        <v>520</v>
      </c>
    </row>
    <row r="229" spans="2:2" x14ac:dyDescent="0.25">
      <c r="B229" s="462" t="s">
        <v>521</v>
      </c>
    </row>
    <row r="230" spans="2:2" x14ac:dyDescent="0.25">
      <c r="B230" s="222"/>
    </row>
    <row r="231" spans="2:2" x14ac:dyDescent="0.25">
      <c r="B231" s="479" t="s">
        <v>406</v>
      </c>
    </row>
    <row r="232" spans="2:2" x14ac:dyDescent="0.25">
      <c r="B232" s="192" t="s">
        <v>337</v>
      </c>
    </row>
    <row r="233" spans="2:2" x14ac:dyDescent="0.25">
      <c r="B233" s="192" t="s">
        <v>338</v>
      </c>
    </row>
    <row r="234" spans="2:2" x14ac:dyDescent="0.25">
      <c r="B234" s="220" t="s">
        <v>522</v>
      </c>
    </row>
    <row r="235" spans="2:2" x14ac:dyDescent="0.25">
      <c r="B235" s="192" t="s">
        <v>523</v>
      </c>
    </row>
    <row r="236" spans="2:2" x14ac:dyDescent="0.25">
      <c r="B236" s="224" t="s">
        <v>606</v>
      </c>
    </row>
  </sheetData>
  <mergeCells count="10">
    <mergeCell ref="B11:B14"/>
    <mergeCell ref="B141:B144"/>
    <mergeCell ref="C141:C143"/>
    <mergeCell ref="C11:C13"/>
    <mergeCell ref="D12:D13"/>
    <mergeCell ref="H11:H13"/>
    <mergeCell ref="D11:G11"/>
    <mergeCell ref="D142:D143"/>
    <mergeCell ref="H141:H143"/>
    <mergeCell ref="D141:G141"/>
  </mergeCells>
  <phoneticPr fontId="39" type="noConversion"/>
  <printOptions horizontalCentered="1" verticalCentered="1"/>
  <pageMargins left="0.23622047244094491" right="3.937007874015748E-2" top="0" bottom="0" header="0.31496062992125984" footer="0.19685039370078741"/>
  <pageSetup paperSize="9" scale="56" fitToHeight="0" orientation="portrait" r:id="rId1"/>
  <headerFooter alignWithMargins="0">
    <oddHeader>&amp;RA1</oddHeader>
    <oddFooter>&amp;R&amp;P</oddFooter>
  </headerFooter>
  <rowBreaks count="3" manualBreakCount="3">
    <brk id="78" max="7" man="1"/>
    <brk id="139" max="7" man="1"/>
    <brk id="20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04EE7-29C1-4EE5-9D66-C3EF5503E6B6}">
  <sheetPr>
    <pageSetUpPr fitToPage="1"/>
  </sheetPr>
  <dimension ref="B1:AA139"/>
  <sheetViews>
    <sheetView view="pageBreakPreview" zoomScale="60" zoomScaleNormal="80" workbookViewId="0">
      <pane xSplit="2" ySplit="15" topLeftCell="C16" activePane="bottomRight" state="frozen"/>
      <selection pane="topRight" activeCell="C1" sqref="C1"/>
      <selection pane="bottomLeft" activeCell="A15" sqref="A15"/>
      <selection pane="bottomRight" activeCell="L6" sqref="L6"/>
    </sheetView>
  </sheetViews>
  <sheetFormatPr defaultColWidth="9.109375" defaultRowHeight="15" x14ac:dyDescent="0.25"/>
  <cols>
    <col min="1" max="1" width="5.77734375" style="192" customWidth="1"/>
    <col min="2" max="2" width="68.109375" style="192" customWidth="1"/>
    <col min="3" max="3" width="18.44140625" style="192" customWidth="1"/>
    <col min="4" max="4" width="15.44140625" style="192" customWidth="1"/>
    <col min="5" max="5" width="17.21875" style="192" customWidth="1"/>
    <col min="6" max="6" width="15.77734375" style="192" customWidth="1"/>
    <col min="7" max="7" width="16.5546875" style="192" customWidth="1"/>
    <col min="8" max="8" width="26.21875" style="192" customWidth="1"/>
    <col min="9" max="9" width="14.88671875" style="192" customWidth="1"/>
    <col min="10" max="16384" width="9.109375" style="192"/>
  </cols>
  <sheetData>
    <row r="1" spans="2:8" ht="21" customHeight="1" x14ac:dyDescent="0.3">
      <c r="B1" s="914" t="s">
        <v>119</v>
      </c>
      <c r="C1" s="905" t="str">
        <f>A1_ECR_12M!C1</f>
        <v>(Denumire solicitant)</v>
      </c>
      <c r="D1" s="915"/>
      <c r="E1" s="915"/>
      <c r="F1" s="915"/>
      <c r="G1" s="897"/>
      <c r="H1" s="1044" t="s">
        <v>654</v>
      </c>
    </row>
    <row r="2" spans="2:8" ht="18.600000000000001" customHeight="1" thickBot="1" x14ac:dyDescent="0.35">
      <c r="B2" s="916" t="s">
        <v>114</v>
      </c>
      <c r="C2" s="917" t="str">
        <f>A1_ECR_12M!C2</f>
        <v>zz.ll.aaaa</v>
      </c>
      <c r="D2" s="918"/>
      <c r="E2" s="918"/>
      <c r="F2" s="918"/>
      <c r="G2" s="919"/>
      <c r="H2" s="191"/>
    </row>
    <row r="3" spans="2:8" ht="18.600000000000001" customHeight="1" thickBot="1" x14ac:dyDescent="0.35">
      <c r="B3" s="567" t="s">
        <v>502</v>
      </c>
      <c r="C3" s="382">
        <f>A1_ECR_12M!C3</f>
        <v>2025</v>
      </c>
      <c r="D3" s="568"/>
      <c r="E3" s="568"/>
      <c r="F3" s="568"/>
      <c r="G3" s="569"/>
      <c r="H3" s="191"/>
    </row>
    <row r="4" spans="2:8" ht="30" customHeight="1" x14ac:dyDescent="0.3">
      <c r="B4" s="920" t="s">
        <v>638</v>
      </c>
      <c r="C4" s="921" t="s">
        <v>124</v>
      </c>
      <c r="D4" s="922" t="s">
        <v>123</v>
      </c>
      <c r="E4" s="923"/>
      <c r="F4" s="924" t="s">
        <v>253</v>
      </c>
      <c r="G4" s="925"/>
      <c r="H4" s="191"/>
    </row>
    <row r="5" spans="2:8" ht="19.2" customHeight="1" x14ac:dyDescent="0.3">
      <c r="B5" s="916" t="s">
        <v>11</v>
      </c>
      <c r="C5" s="926" t="s">
        <v>11</v>
      </c>
      <c r="D5" s="927"/>
      <c r="E5" s="927"/>
      <c r="F5" s="927"/>
      <c r="G5" s="928"/>
      <c r="H5" s="191"/>
    </row>
    <row r="6" spans="2:8" ht="16.2" thickBot="1" x14ac:dyDescent="0.35">
      <c r="B6" s="929" t="s">
        <v>31</v>
      </c>
      <c r="C6" s="930" t="s">
        <v>31</v>
      </c>
      <c r="D6" s="931"/>
      <c r="E6" s="931"/>
      <c r="F6" s="931"/>
      <c r="G6" s="932"/>
      <c r="H6" s="191"/>
    </row>
    <row r="7" spans="2:8" ht="15.6" x14ac:dyDescent="0.3">
      <c r="B7" s="191"/>
    </row>
    <row r="8" spans="2:8" ht="17.399999999999999" x14ac:dyDescent="0.3">
      <c r="B8" s="1012" t="s">
        <v>645</v>
      </c>
    </row>
    <row r="9" spans="2:8" ht="15.6" x14ac:dyDescent="0.3">
      <c r="B9" s="191"/>
    </row>
    <row r="10" spans="2:8" s="193" customFormat="1" ht="16.2" thickBot="1" x14ac:dyDescent="0.35">
      <c r="B10" s="913" t="s">
        <v>640</v>
      </c>
      <c r="E10" s="284" t="s">
        <v>441</v>
      </c>
      <c r="F10" s="283">
        <f>C3</f>
        <v>2025</v>
      </c>
      <c r="G10" s="191"/>
      <c r="H10" s="194" t="s">
        <v>254</v>
      </c>
    </row>
    <row r="11" spans="2:8" ht="20.399999999999999" customHeight="1" thickBot="1" x14ac:dyDescent="0.3">
      <c r="B11" s="1055" t="s">
        <v>255</v>
      </c>
      <c r="C11" s="1055" t="s">
        <v>443</v>
      </c>
      <c r="D11" s="1048" t="s">
        <v>334</v>
      </c>
      <c r="E11" s="1049"/>
      <c r="F11" s="1049"/>
      <c r="G11" s="1050"/>
      <c r="H11" s="1061" t="s">
        <v>497</v>
      </c>
    </row>
    <row r="12" spans="2:8" ht="24.6" customHeight="1" thickBot="1" x14ac:dyDescent="0.3">
      <c r="B12" s="1056"/>
      <c r="C12" s="1056"/>
      <c r="D12" s="1056" t="s">
        <v>410</v>
      </c>
      <c r="E12" s="523" t="s">
        <v>151</v>
      </c>
      <c r="F12" s="199" t="s">
        <v>151</v>
      </c>
      <c r="G12" s="524" t="s">
        <v>151</v>
      </c>
      <c r="H12" s="1062"/>
    </row>
    <row r="13" spans="2:8" ht="70.8" customHeight="1" thickBot="1" x14ac:dyDescent="0.3">
      <c r="B13" s="1056"/>
      <c r="C13" s="1057"/>
      <c r="D13" s="1056"/>
      <c r="E13" s="309" t="s">
        <v>151</v>
      </c>
      <c r="F13" s="196" t="s">
        <v>151</v>
      </c>
      <c r="G13" s="565" t="s">
        <v>151</v>
      </c>
      <c r="H13" s="196" t="s">
        <v>335</v>
      </c>
    </row>
    <row r="14" spans="2:8" ht="22.2" customHeight="1" thickBot="1" x14ac:dyDescent="0.3">
      <c r="B14" s="1057"/>
      <c r="C14" s="282" t="s">
        <v>248</v>
      </c>
      <c r="D14" s="282" t="s">
        <v>248</v>
      </c>
      <c r="E14" s="197" t="s">
        <v>248</v>
      </c>
      <c r="F14" s="196" t="s">
        <v>248</v>
      </c>
      <c r="G14" s="565" t="s">
        <v>248</v>
      </c>
      <c r="H14" s="199" t="s">
        <v>248</v>
      </c>
    </row>
    <row r="15" spans="2:8" ht="16.2" thickBot="1" x14ac:dyDescent="0.3">
      <c r="B15" s="198">
        <v>0</v>
      </c>
      <c r="C15" s="198">
        <v>1</v>
      </c>
      <c r="D15" s="198">
        <v>2</v>
      </c>
      <c r="E15" s="195">
        <v>3</v>
      </c>
      <c r="F15" s="199">
        <v>4</v>
      </c>
      <c r="G15" s="566">
        <v>5</v>
      </c>
      <c r="H15" s="199" t="s">
        <v>151</v>
      </c>
    </row>
    <row r="16" spans="2:8" ht="15.6" x14ac:dyDescent="0.3">
      <c r="B16" s="200" t="s">
        <v>256</v>
      </c>
      <c r="C16" s="328"/>
      <c r="D16" s="328"/>
      <c r="E16" s="329"/>
      <c r="F16" s="330"/>
      <c r="G16" s="331"/>
      <c r="H16" s="332"/>
    </row>
    <row r="17" spans="2:8" ht="15.6" x14ac:dyDescent="0.3">
      <c r="B17" s="201" t="s">
        <v>257</v>
      </c>
      <c r="C17" s="333"/>
      <c r="D17" s="333"/>
      <c r="E17" s="334"/>
      <c r="F17" s="335"/>
      <c r="G17" s="336"/>
      <c r="H17" s="338"/>
    </row>
    <row r="18" spans="2:8" x14ac:dyDescent="0.25">
      <c r="B18" s="204" t="s">
        <v>258</v>
      </c>
      <c r="C18" s="333"/>
      <c r="D18" s="333"/>
      <c r="E18" s="334"/>
      <c r="F18" s="335"/>
      <c r="G18" s="336"/>
      <c r="H18" s="338"/>
    </row>
    <row r="19" spans="2:8" x14ac:dyDescent="0.25">
      <c r="B19" s="204" t="s">
        <v>259</v>
      </c>
      <c r="C19" s="333"/>
      <c r="D19" s="333"/>
      <c r="E19" s="334"/>
      <c r="F19" s="335"/>
      <c r="G19" s="336"/>
      <c r="H19" s="338"/>
    </row>
    <row r="20" spans="2:8" x14ac:dyDescent="0.25">
      <c r="B20" s="204" t="s">
        <v>260</v>
      </c>
      <c r="C20" s="333"/>
      <c r="D20" s="333"/>
      <c r="E20" s="334"/>
      <c r="F20" s="335"/>
      <c r="G20" s="336"/>
      <c r="H20" s="338"/>
    </row>
    <row r="21" spans="2:8" x14ac:dyDescent="0.25">
      <c r="B21" s="204" t="s">
        <v>261</v>
      </c>
      <c r="C21" s="333"/>
      <c r="D21" s="333"/>
      <c r="E21" s="334"/>
      <c r="F21" s="335"/>
      <c r="G21" s="336"/>
      <c r="H21" s="338"/>
    </row>
    <row r="22" spans="2:8" x14ac:dyDescent="0.25">
      <c r="B22" s="204" t="s">
        <v>262</v>
      </c>
      <c r="C22" s="333"/>
      <c r="D22" s="333"/>
      <c r="E22" s="334"/>
      <c r="F22" s="335"/>
      <c r="G22" s="336"/>
      <c r="H22" s="338"/>
    </row>
    <row r="23" spans="2:8" ht="22.2" customHeight="1" x14ac:dyDescent="0.3">
      <c r="B23" s="205" t="s">
        <v>263</v>
      </c>
      <c r="C23" s="333"/>
      <c r="D23" s="333"/>
      <c r="E23" s="334"/>
      <c r="F23" s="335"/>
      <c r="G23" s="336"/>
      <c r="H23" s="338"/>
    </row>
    <row r="24" spans="2:8" ht="15.6" x14ac:dyDescent="0.3">
      <c r="B24" s="205" t="s">
        <v>264</v>
      </c>
      <c r="C24" s="333"/>
      <c r="D24" s="333"/>
      <c r="E24" s="334"/>
      <c r="F24" s="335"/>
      <c r="G24" s="336"/>
      <c r="H24" s="338"/>
    </row>
    <row r="25" spans="2:8" ht="15.6" x14ac:dyDescent="0.3">
      <c r="B25" s="205" t="s">
        <v>265</v>
      </c>
      <c r="C25" s="333"/>
      <c r="D25" s="333"/>
      <c r="E25" s="334"/>
      <c r="F25" s="335"/>
      <c r="G25" s="336"/>
      <c r="H25" s="338"/>
    </row>
    <row r="26" spans="2:8" x14ac:dyDescent="0.25">
      <c r="B26" s="227" t="s">
        <v>446</v>
      </c>
      <c r="C26" s="333"/>
      <c r="D26" s="333"/>
      <c r="E26" s="334"/>
      <c r="F26" s="335"/>
      <c r="G26" s="336"/>
      <c r="H26" s="338"/>
    </row>
    <row r="27" spans="2:8" x14ac:dyDescent="0.25">
      <c r="B27" s="227" t="s">
        <v>447</v>
      </c>
      <c r="C27" s="333"/>
      <c r="D27" s="333"/>
      <c r="E27" s="334"/>
      <c r="F27" s="335"/>
      <c r="G27" s="336"/>
      <c r="H27" s="338"/>
    </row>
    <row r="28" spans="2:8" x14ac:dyDescent="0.25">
      <c r="B28" s="227" t="s">
        <v>448</v>
      </c>
      <c r="C28" s="333"/>
      <c r="D28" s="333"/>
      <c r="E28" s="334"/>
      <c r="F28" s="335"/>
      <c r="G28" s="336"/>
      <c r="H28" s="338"/>
    </row>
    <row r="29" spans="2:8" x14ac:dyDescent="0.25">
      <c r="B29" s="227" t="s">
        <v>449</v>
      </c>
      <c r="C29" s="333"/>
      <c r="D29" s="333"/>
      <c r="E29" s="334"/>
      <c r="F29" s="335"/>
      <c r="G29" s="336"/>
      <c r="H29" s="338"/>
    </row>
    <row r="30" spans="2:8" x14ac:dyDescent="0.25">
      <c r="B30" s="227" t="s">
        <v>450</v>
      </c>
      <c r="C30" s="333"/>
      <c r="D30" s="333"/>
      <c r="E30" s="334"/>
      <c r="F30" s="335"/>
      <c r="G30" s="336"/>
      <c r="H30" s="338"/>
    </row>
    <row r="31" spans="2:8" x14ac:dyDescent="0.25">
      <c r="B31" s="227" t="s">
        <v>451</v>
      </c>
      <c r="C31" s="333"/>
      <c r="D31" s="333"/>
      <c r="E31" s="334"/>
      <c r="F31" s="335"/>
      <c r="G31" s="336"/>
      <c r="H31" s="338"/>
    </row>
    <row r="32" spans="2:8" x14ac:dyDescent="0.25">
      <c r="B32" s="227" t="s">
        <v>452</v>
      </c>
      <c r="C32" s="333"/>
      <c r="D32" s="333"/>
      <c r="E32" s="334"/>
      <c r="F32" s="335"/>
      <c r="G32" s="336"/>
      <c r="H32" s="338"/>
    </row>
    <row r="33" spans="2:8" x14ac:dyDescent="0.25">
      <c r="B33" s="227" t="s">
        <v>469</v>
      </c>
      <c r="C33" s="333"/>
      <c r="D33" s="333"/>
      <c r="E33" s="334"/>
      <c r="F33" s="335"/>
      <c r="G33" s="336"/>
      <c r="H33" s="338"/>
    </row>
    <row r="34" spans="2:8" ht="15.6" x14ac:dyDescent="0.3">
      <c r="B34" s="205" t="s">
        <v>266</v>
      </c>
      <c r="C34" s="333"/>
      <c r="D34" s="333"/>
      <c r="E34" s="334"/>
      <c r="F34" s="335"/>
      <c r="G34" s="336"/>
      <c r="H34" s="338"/>
    </row>
    <row r="35" spans="2:8" ht="15.6" x14ac:dyDescent="0.3">
      <c r="B35" s="205" t="s">
        <v>267</v>
      </c>
      <c r="C35" s="333"/>
      <c r="D35" s="333"/>
      <c r="E35" s="334"/>
      <c r="F35" s="335"/>
      <c r="G35" s="336"/>
      <c r="H35" s="338"/>
    </row>
    <row r="36" spans="2:8" ht="15.6" x14ac:dyDescent="0.3">
      <c r="B36" s="205" t="s">
        <v>268</v>
      </c>
      <c r="C36" s="333"/>
      <c r="D36" s="333"/>
      <c r="E36" s="334"/>
      <c r="F36" s="335"/>
      <c r="G36" s="336"/>
      <c r="H36" s="338"/>
    </row>
    <row r="37" spans="2:8" ht="15.6" x14ac:dyDescent="0.3">
      <c r="B37" s="205" t="s">
        <v>269</v>
      </c>
      <c r="C37" s="333"/>
      <c r="D37" s="333"/>
      <c r="E37" s="334"/>
      <c r="F37" s="335"/>
      <c r="G37" s="336"/>
      <c r="H37" s="338"/>
    </row>
    <row r="38" spans="2:8" ht="15.6" x14ac:dyDescent="0.3">
      <c r="B38" s="205" t="s">
        <v>270</v>
      </c>
      <c r="C38" s="333"/>
      <c r="D38" s="333"/>
      <c r="E38" s="334"/>
      <c r="F38" s="335"/>
      <c r="G38" s="336"/>
      <c r="H38" s="338"/>
    </row>
    <row r="39" spans="2:8" x14ac:dyDescent="0.25">
      <c r="B39" s="227" t="s">
        <v>453</v>
      </c>
      <c r="C39" s="333"/>
      <c r="D39" s="333"/>
      <c r="E39" s="334"/>
      <c r="F39" s="335"/>
      <c r="G39" s="336"/>
      <c r="H39" s="338"/>
    </row>
    <row r="40" spans="2:8" x14ac:dyDescent="0.25">
      <c r="B40" s="227" t="s">
        <v>454</v>
      </c>
      <c r="C40" s="333"/>
      <c r="D40" s="333"/>
      <c r="E40" s="334"/>
      <c r="F40" s="335"/>
      <c r="G40" s="336"/>
      <c r="H40" s="338"/>
    </row>
    <row r="41" spans="2:8" x14ac:dyDescent="0.25">
      <c r="B41" s="227" t="s">
        <v>455</v>
      </c>
      <c r="C41" s="333"/>
      <c r="D41" s="333"/>
      <c r="E41" s="334"/>
      <c r="F41" s="335"/>
      <c r="G41" s="336"/>
      <c r="H41" s="338"/>
    </row>
    <row r="42" spans="2:8" x14ac:dyDescent="0.25">
      <c r="B42" s="227" t="s">
        <v>456</v>
      </c>
      <c r="C42" s="333"/>
      <c r="D42" s="333"/>
      <c r="E42" s="334"/>
      <c r="F42" s="335"/>
      <c r="G42" s="336"/>
      <c r="H42" s="338"/>
    </row>
    <row r="43" spans="2:8" ht="15.6" x14ac:dyDescent="0.3">
      <c r="B43" s="205" t="s">
        <v>271</v>
      </c>
      <c r="C43" s="333"/>
      <c r="D43" s="333"/>
      <c r="E43" s="334"/>
      <c r="F43" s="335"/>
      <c r="G43" s="336"/>
      <c r="H43" s="338"/>
    </row>
    <row r="44" spans="2:8" ht="15.6" x14ac:dyDescent="0.3">
      <c r="B44" s="205" t="s">
        <v>272</v>
      </c>
      <c r="C44" s="333"/>
      <c r="D44" s="333"/>
      <c r="E44" s="334"/>
      <c r="F44" s="335"/>
      <c r="G44" s="336"/>
      <c r="H44" s="338"/>
    </row>
    <row r="45" spans="2:8" ht="15.6" x14ac:dyDescent="0.3">
      <c r="B45" s="205" t="s">
        <v>273</v>
      </c>
      <c r="C45" s="333"/>
      <c r="D45" s="333"/>
      <c r="E45" s="334"/>
      <c r="F45" s="335"/>
      <c r="G45" s="336"/>
      <c r="H45" s="338"/>
    </row>
    <row r="46" spans="2:8" ht="15.6" x14ac:dyDescent="0.3">
      <c r="B46" s="205" t="s">
        <v>457</v>
      </c>
      <c r="C46" s="333"/>
      <c r="D46" s="333"/>
      <c r="E46" s="334"/>
      <c r="F46" s="335"/>
      <c r="G46" s="336"/>
      <c r="H46" s="338"/>
    </row>
    <row r="47" spans="2:8" ht="15.6" x14ac:dyDescent="0.3">
      <c r="B47" s="205" t="s">
        <v>274</v>
      </c>
      <c r="C47" s="333"/>
      <c r="D47" s="333"/>
      <c r="E47" s="334"/>
      <c r="F47" s="335"/>
      <c r="G47" s="336"/>
      <c r="H47" s="338"/>
    </row>
    <row r="48" spans="2:8" ht="15.6" x14ac:dyDescent="0.3">
      <c r="B48" s="205" t="s">
        <v>275</v>
      </c>
      <c r="C48" s="333"/>
      <c r="D48" s="333"/>
      <c r="E48" s="334"/>
      <c r="F48" s="335"/>
      <c r="G48" s="336"/>
      <c r="H48" s="338"/>
    </row>
    <row r="49" spans="2:8" ht="15.6" x14ac:dyDescent="0.3">
      <c r="B49" s="205" t="s">
        <v>276</v>
      </c>
      <c r="C49" s="333"/>
      <c r="D49" s="333"/>
      <c r="E49" s="334"/>
      <c r="F49" s="335"/>
      <c r="G49" s="336"/>
      <c r="H49" s="338"/>
    </row>
    <row r="50" spans="2:8" x14ac:dyDescent="0.25">
      <c r="B50" s="204" t="s">
        <v>277</v>
      </c>
      <c r="C50" s="333"/>
      <c r="D50" s="333"/>
      <c r="E50" s="334"/>
      <c r="F50" s="335"/>
      <c r="G50" s="336"/>
      <c r="H50" s="338"/>
    </row>
    <row r="51" spans="2:8" x14ac:dyDescent="0.25">
      <c r="B51" s="204" t="s">
        <v>278</v>
      </c>
      <c r="C51" s="333"/>
      <c r="D51" s="333"/>
      <c r="E51" s="334"/>
      <c r="F51" s="335"/>
      <c r="G51" s="336"/>
      <c r="H51" s="338"/>
    </row>
    <row r="52" spans="2:8" ht="15.6" x14ac:dyDescent="0.3">
      <c r="B52" s="205" t="s">
        <v>279</v>
      </c>
      <c r="C52" s="333"/>
      <c r="D52" s="333"/>
      <c r="E52" s="334"/>
      <c r="F52" s="335"/>
      <c r="G52" s="336"/>
      <c r="H52" s="338"/>
    </row>
    <row r="53" spans="2:8" ht="32.25" customHeight="1" x14ac:dyDescent="0.3">
      <c r="B53" s="205" t="s">
        <v>280</v>
      </c>
      <c r="C53" s="333"/>
      <c r="D53" s="333"/>
      <c r="E53" s="334"/>
      <c r="F53" s="335"/>
      <c r="G53" s="336"/>
      <c r="H53" s="338"/>
    </row>
    <row r="54" spans="2:8" ht="15.6" x14ac:dyDescent="0.3">
      <c r="B54" s="205" t="s">
        <v>281</v>
      </c>
      <c r="C54" s="333"/>
      <c r="D54" s="333"/>
      <c r="E54" s="334"/>
      <c r="F54" s="335"/>
      <c r="G54" s="336"/>
      <c r="H54" s="338"/>
    </row>
    <row r="55" spans="2:8" ht="16.5" customHeight="1" x14ac:dyDescent="0.3">
      <c r="B55" s="205" t="s">
        <v>282</v>
      </c>
      <c r="C55" s="333"/>
      <c r="D55" s="333"/>
      <c r="E55" s="334"/>
      <c r="F55" s="335"/>
      <c r="G55" s="336"/>
      <c r="H55" s="338"/>
    </row>
    <row r="56" spans="2:8" ht="15.6" x14ac:dyDescent="0.3">
      <c r="B56" s="205" t="s">
        <v>283</v>
      </c>
      <c r="C56" s="333"/>
      <c r="D56" s="333"/>
      <c r="E56" s="334"/>
      <c r="F56" s="335"/>
      <c r="G56" s="336"/>
      <c r="H56" s="338"/>
    </row>
    <row r="57" spans="2:8" x14ac:dyDescent="0.25">
      <c r="B57" s="227" t="s">
        <v>458</v>
      </c>
      <c r="C57" s="333"/>
      <c r="D57" s="333"/>
      <c r="E57" s="334"/>
      <c r="F57" s="335"/>
      <c r="G57" s="336"/>
      <c r="H57" s="338"/>
    </row>
    <row r="58" spans="2:8" x14ac:dyDescent="0.25">
      <c r="B58" s="227" t="s">
        <v>459</v>
      </c>
      <c r="C58" s="333"/>
      <c r="D58" s="333"/>
      <c r="E58" s="334"/>
      <c r="F58" s="335"/>
      <c r="G58" s="336"/>
      <c r="H58" s="338"/>
    </row>
    <row r="59" spans="2:8" x14ac:dyDescent="0.25">
      <c r="B59" s="227" t="s">
        <v>460</v>
      </c>
      <c r="C59" s="333"/>
      <c r="D59" s="333"/>
      <c r="E59" s="334"/>
      <c r="F59" s="335"/>
      <c r="G59" s="336"/>
      <c r="H59" s="338"/>
    </row>
    <row r="60" spans="2:8" ht="15.6" thickBot="1" x14ac:dyDescent="0.3">
      <c r="B60" s="227" t="s">
        <v>461</v>
      </c>
      <c r="C60" s="339"/>
      <c r="D60" s="339"/>
      <c r="E60" s="340"/>
      <c r="F60" s="341"/>
      <c r="G60" s="342"/>
      <c r="H60" s="344"/>
    </row>
    <row r="61" spans="2:8" x14ac:dyDescent="0.25">
      <c r="B61" s="227" t="s">
        <v>462</v>
      </c>
      <c r="C61" s="339"/>
      <c r="D61" s="464"/>
      <c r="E61" s="343"/>
      <c r="F61" s="341"/>
      <c r="G61" s="342"/>
      <c r="H61" s="344"/>
    </row>
    <row r="62" spans="2:8" x14ac:dyDescent="0.25">
      <c r="B62" s="227" t="s">
        <v>463</v>
      </c>
      <c r="C62" s="339"/>
      <c r="D62" s="465"/>
      <c r="E62" s="343"/>
      <c r="F62" s="341"/>
      <c r="G62" s="342"/>
      <c r="H62" s="344"/>
    </row>
    <row r="63" spans="2:8" x14ac:dyDescent="0.25">
      <c r="B63" s="227" t="s">
        <v>464</v>
      </c>
      <c r="C63" s="345"/>
      <c r="D63" s="345"/>
      <c r="E63" s="337"/>
      <c r="F63" s="335"/>
      <c r="G63" s="336"/>
      <c r="H63" s="338"/>
    </row>
    <row r="64" spans="2:8" x14ac:dyDescent="0.25">
      <c r="B64" s="227" t="s">
        <v>465</v>
      </c>
      <c r="C64" s="347"/>
      <c r="D64" s="347"/>
      <c r="E64" s="350"/>
      <c r="F64" s="348"/>
      <c r="G64" s="349"/>
      <c r="H64" s="351"/>
    </row>
    <row r="65" spans="2:8" ht="30" x14ac:dyDescent="0.25">
      <c r="B65" s="227" t="s">
        <v>466</v>
      </c>
      <c r="C65" s="345"/>
      <c r="D65" s="345"/>
      <c r="E65" s="337"/>
      <c r="F65" s="335"/>
      <c r="G65" s="336"/>
      <c r="H65" s="338"/>
    </row>
    <row r="66" spans="2:8" x14ac:dyDescent="0.25">
      <c r="B66" s="227" t="s">
        <v>467</v>
      </c>
      <c r="C66" s="345"/>
      <c r="D66" s="345"/>
      <c r="E66" s="337"/>
      <c r="F66" s="335"/>
      <c r="G66" s="336"/>
      <c r="H66" s="338"/>
    </row>
    <row r="67" spans="2:8" x14ac:dyDescent="0.25">
      <c r="B67" s="227" t="s">
        <v>468</v>
      </c>
      <c r="C67" s="345"/>
      <c r="D67" s="345"/>
      <c r="E67" s="337"/>
      <c r="F67" s="335"/>
      <c r="G67" s="336"/>
      <c r="H67" s="338"/>
    </row>
    <row r="68" spans="2:8" x14ac:dyDescent="0.25">
      <c r="B68" s="227" t="s">
        <v>471</v>
      </c>
      <c r="C68" s="345"/>
      <c r="D68" s="345"/>
      <c r="E68" s="337"/>
      <c r="F68" s="335"/>
      <c r="G68" s="336"/>
      <c r="H68" s="338"/>
    </row>
    <row r="69" spans="2:8" x14ac:dyDescent="0.25">
      <c r="B69" s="227" t="s">
        <v>472</v>
      </c>
      <c r="C69" s="345"/>
      <c r="D69" s="345"/>
      <c r="E69" s="337"/>
      <c r="F69" s="335"/>
      <c r="G69" s="336"/>
      <c r="H69" s="338"/>
    </row>
    <row r="70" spans="2:8" x14ac:dyDescent="0.25">
      <c r="B70" s="227" t="s">
        <v>470</v>
      </c>
      <c r="C70" s="345"/>
      <c r="D70" s="345"/>
      <c r="E70" s="337"/>
      <c r="F70" s="335"/>
      <c r="G70" s="336"/>
      <c r="H70" s="338"/>
    </row>
    <row r="71" spans="2:8" x14ac:dyDescent="0.25">
      <c r="B71" s="227" t="s">
        <v>473</v>
      </c>
      <c r="C71" s="345"/>
      <c r="D71" s="345"/>
      <c r="E71" s="337"/>
      <c r="F71" s="335"/>
      <c r="G71" s="336"/>
      <c r="H71" s="338"/>
    </row>
    <row r="72" spans="2:8" ht="15.6" x14ac:dyDescent="0.3">
      <c r="B72" s="205" t="s">
        <v>284</v>
      </c>
      <c r="C72" s="345"/>
      <c r="D72" s="345"/>
      <c r="E72" s="337"/>
      <c r="F72" s="335"/>
      <c r="G72" s="336"/>
      <c r="H72" s="338"/>
    </row>
    <row r="73" spans="2:8" ht="15.6" x14ac:dyDescent="0.3">
      <c r="B73" s="205" t="s">
        <v>285</v>
      </c>
      <c r="C73" s="345"/>
      <c r="D73" s="345"/>
      <c r="E73" s="337"/>
      <c r="F73" s="335"/>
      <c r="G73" s="336"/>
      <c r="H73" s="338"/>
    </row>
    <row r="74" spans="2:8" x14ac:dyDescent="0.25">
      <c r="B74" s="227" t="s">
        <v>474</v>
      </c>
      <c r="C74" s="345"/>
      <c r="D74" s="345"/>
      <c r="E74" s="337"/>
      <c r="F74" s="335"/>
      <c r="G74" s="336"/>
      <c r="H74" s="338"/>
    </row>
    <row r="75" spans="2:8" x14ac:dyDescent="0.25">
      <c r="B75" s="227" t="s">
        <v>475</v>
      </c>
      <c r="C75" s="345"/>
      <c r="D75" s="345"/>
      <c r="E75" s="337"/>
      <c r="F75" s="335"/>
      <c r="G75" s="336"/>
      <c r="H75" s="338"/>
    </row>
    <row r="76" spans="2:8" ht="31.2" x14ac:dyDescent="0.25">
      <c r="B76" s="206" t="s">
        <v>286</v>
      </c>
      <c r="C76" s="345"/>
      <c r="D76" s="345"/>
      <c r="E76" s="337"/>
      <c r="F76" s="335"/>
      <c r="G76" s="336"/>
      <c r="H76" s="338"/>
    </row>
    <row r="77" spans="2:8" ht="17.25" customHeight="1" x14ac:dyDescent="0.25">
      <c r="B77" s="204" t="s">
        <v>287</v>
      </c>
      <c r="C77" s="345"/>
      <c r="D77" s="345"/>
      <c r="E77" s="337"/>
      <c r="F77" s="335"/>
      <c r="G77" s="336"/>
      <c r="H77" s="338"/>
    </row>
    <row r="78" spans="2:8" x14ac:dyDescent="0.25">
      <c r="B78" s="204" t="s">
        <v>288</v>
      </c>
      <c r="C78" s="345"/>
      <c r="D78" s="345"/>
      <c r="E78" s="337"/>
      <c r="F78" s="335"/>
      <c r="G78" s="336"/>
      <c r="H78" s="338"/>
    </row>
    <row r="79" spans="2:8" ht="31.2" x14ac:dyDescent="0.25">
      <c r="B79" s="206" t="s">
        <v>289</v>
      </c>
      <c r="C79" s="345"/>
      <c r="D79" s="345"/>
      <c r="E79" s="337"/>
      <c r="F79" s="335"/>
      <c r="G79" s="336"/>
      <c r="H79" s="338"/>
    </row>
    <row r="80" spans="2:8" ht="31.2" x14ac:dyDescent="0.25">
      <c r="B80" s="206" t="s">
        <v>290</v>
      </c>
      <c r="C80" s="345"/>
      <c r="D80" s="345"/>
      <c r="E80" s="337"/>
      <c r="F80" s="335"/>
      <c r="G80" s="336"/>
      <c r="H80" s="338"/>
    </row>
    <row r="81" spans="2:27" ht="15.6" x14ac:dyDescent="0.25">
      <c r="B81" s="206" t="s">
        <v>291</v>
      </c>
      <c r="C81" s="345"/>
      <c r="D81" s="345"/>
      <c r="E81" s="337"/>
      <c r="F81" s="335"/>
      <c r="G81" s="336"/>
      <c r="H81" s="338"/>
    </row>
    <row r="82" spans="2:27" x14ac:dyDescent="0.25">
      <c r="B82" s="383" t="s">
        <v>292</v>
      </c>
      <c r="C82" s="345"/>
      <c r="D82" s="345"/>
      <c r="E82" s="337"/>
      <c r="F82" s="335"/>
      <c r="G82" s="336"/>
      <c r="H82" s="338"/>
    </row>
    <row r="83" spans="2:27" ht="30" x14ac:dyDescent="0.25">
      <c r="B83" s="383" t="s">
        <v>293</v>
      </c>
      <c r="C83" s="345"/>
      <c r="D83" s="345"/>
      <c r="E83" s="337"/>
      <c r="F83" s="335"/>
      <c r="G83" s="336"/>
      <c r="H83" s="338"/>
    </row>
    <row r="84" spans="2:27" ht="30" x14ac:dyDescent="0.25">
      <c r="B84" s="383" t="s">
        <v>294</v>
      </c>
      <c r="C84" s="345"/>
      <c r="D84" s="345"/>
      <c r="E84" s="337"/>
      <c r="F84" s="335"/>
      <c r="G84" s="336"/>
      <c r="H84" s="338"/>
    </row>
    <row r="85" spans="2:27" s="215" customFormat="1" x14ac:dyDescent="0.25">
      <c r="B85" s="383" t="s">
        <v>295</v>
      </c>
      <c r="C85" s="333"/>
      <c r="D85" s="345"/>
      <c r="E85" s="346"/>
      <c r="F85" s="352"/>
      <c r="G85" s="353"/>
      <c r="H85" s="345"/>
      <c r="I85" s="214"/>
      <c r="J85" s="214"/>
      <c r="K85" s="214"/>
      <c r="L85" s="214"/>
      <c r="M85" s="214"/>
      <c r="N85" s="214"/>
      <c r="O85" s="214"/>
      <c r="P85" s="214"/>
      <c r="Q85" s="214"/>
      <c r="R85" s="214"/>
      <c r="S85" s="214"/>
      <c r="T85" s="214"/>
      <c r="U85" s="214"/>
      <c r="V85" s="214"/>
      <c r="W85" s="214"/>
      <c r="X85" s="214"/>
      <c r="Y85" s="214"/>
      <c r="Z85" s="214"/>
      <c r="AA85" s="214"/>
    </row>
    <row r="86" spans="2:27" s="215" customFormat="1" ht="30" x14ac:dyDescent="0.25">
      <c r="B86" s="383" t="s">
        <v>476</v>
      </c>
      <c r="C86" s="333"/>
      <c r="D86" s="345"/>
      <c r="E86" s="346"/>
      <c r="F86" s="352"/>
      <c r="G86" s="353"/>
      <c r="H86" s="345"/>
      <c r="I86" s="214"/>
      <c r="J86" s="214"/>
      <c r="K86" s="214"/>
      <c r="L86" s="214"/>
      <c r="M86" s="214"/>
      <c r="N86" s="214"/>
      <c r="O86" s="214"/>
      <c r="P86" s="214"/>
      <c r="Q86" s="214"/>
      <c r="R86" s="214"/>
      <c r="S86" s="214"/>
      <c r="T86" s="214"/>
      <c r="U86" s="214"/>
      <c r="V86" s="214"/>
      <c r="W86" s="214"/>
      <c r="X86" s="214"/>
      <c r="Y86" s="214"/>
      <c r="Z86" s="214"/>
      <c r="AA86" s="214"/>
    </row>
    <row r="87" spans="2:27" s="215" customFormat="1" x14ac:dyDescent="0.25">
      <c r="B87" s="383" t="s">
        <v>477</v>
      </c>
      <c r="C87" s="333"/>
      <c r="D87" s="345"/>
      <c r="E87" s="346"/>
      <c r="F87" s="352"/>
      <c r="G87" s="353"/>
      <c r="H87" s="345"/>
      <c r="I87" s="214"/>
      <c r="J87" s="214"/>
      <c r="K87" s="214"/>
      <c r="L87" s="214"/>
      <c r="M87" s="214"/>
      <c r="N87" s="214"/>
      <c r="O87" s="214"/>
      <c r="P87" s="214"/>
      <c r="Q87" s="214"/>
      <c r="R87" s="214"/>
      <c r="S87" s="214"/>
      <c r="T87" s="214"/>
      <c r="U87" s="214"/>
      <c r="V87" s="214"/>
      <c r="W87" s="214"/>
      <c r="X87" s="214"/>
      <c r="Y87" s="214"/>
      <c r="Z87" s="214"/>
      <c r="AA87" s="214"/>
    </row>
    <row r="88" spans="2:27" s="215" customFormat="1" ht="15.6" x14ac:dyDescent="0.3">
      <c r="B88" s="205" t="s">
        <v>296</v>
      </c>
      <c r="C88" s="333"/>
      <c r="D88" s="345"/>
      <c r="E88" s="346"/>
      <c r="F88" s="352"/>
      <c r="G88" s="353"/>
      <c r="H88" s="345"/>
      <c r="I88" s="214"/>
      <c r="J88" s="214"/>
      <c r="K88" s="214"/>
      <c r="L88" s="214"/>
      <c r="M88" s="214"/>
      <c r="N88" s="214"/>
      <c r="O88" s="214"/>
      <c r="P88" s="214"/>
      <c r="Q88" s="214"/>
      <c r="R88" s="214"/>
      <c r="S88" s="214"/>
      <c r="T88" s="214"/>
      <c r="U88" s="214"/>
      <c r="V88" s="214"/>
      <c r="W88" s="214"/>
      <c r="X88" s="214"/>
      <c r="Y88" s="214"/>
      <c r="Z88" s="214"/>
      <c r="AA88" s="214"/>
    </row>
    <row r="89" spans="2:27" s="215" customFormat="1" ht="15.6" x14ac:dyDescent="0.3">
      <c r="B89" s="205" t="s">
        <v>297</v>
      </c>
      <c r="C89" s="333"/>
      <c r="D89" s="345"/>
      <c r="E89" s="346"/>
      <c r="F89" s="352"/>
      <c r="G89" s="353"/>
      <c r="H89" s="345"/>
      <c r="I89" s="214"/>
      <c r="J89" s="214"/>
      <c r="K89" s="214"/>
      <c r="L89" s="214"/>
      <c r="M89" s="214"/>
      <c r="N89" s="214"/>
      <c r="O89" s="214"/>
      <c r="P89" s="214"/>
      <c r="Q89" s="214"/>
      <c r="R89" s="214"/>
      <c r="S89" s="214"/>
      <c r="T89" s="214"/>
      <c r="U89" s="214"/>
      <c r="V89" s="214"/>
      <c r="W89" s="214"/>
      <c r="X89" s="214"/>
      <c r="Y89" s="214"/>
      <c r="Z89" s="214"/>
      <c r="AA89" s="214"/>
    </row>
    <row r="90" spans="2:27" s="215" customFormat="1" ht="15.6" x14ac:dyDescent="0.3">
      <c r="B90" s="205" t="s">
        <v>298</v>
      </c>
      <c r="C90" s="333"/>
      <c r="D90" s="345"/>
      <c r="E90" s="346"/>
      <c r="F90" s="352"/>
      <c r="G90" s="353"/>
      <c r="H90" s="345"/>
      <c r="I90" s="214"/>
      <c r="J90" s="214"/>
      <c r="K90" s="214"/>
      <c r="L90" s="214"/>
      <c r="M90" s="214"/>
      <c r="N90" s="214"/>
      <c r="O90" s="214"/>
      <c r="P90" s="214"/>
      <c r="Q90" s="214"/>
      <c r="R90" s="214"/>
      <c r="S90" s="214"/>
      <c r="T90" s="214"/>
      <c r="U90" s="214"/>
      <c r="V90" s="214"/>
      <c r="W90" s="214"/>
      <c r="X90" s="214"/>
      <c r="Y90" s="214"/>
      <c r="Z90" s="214"/>
      <c r="AA90" s="214"/>
    </row>
    <row r="91" spans="2:27" s="215" customFormat="1" ht="15.6" x14ac:dyDescent="0.3">
      <c r="B91" s="210" t="s">
        <v>299</v>
      </c>
      <c r="C91" s="333"/>
      <c r="D91" s="345"/>
      <c r="E91" s="346"/>
      <c r="F91" s="352"/>
      <c r="G91" s="353"/>
      <c r="H91" s="345"/>
      <c r="I91" s="214"/>
      <c r="J91" s="214"/>
      <c r="K91" s="214"/>
      <c r="L91" s="214"/>
      <c r="M91" s="214"/>
      <c r="N91" s="214"/>
      <c r="O91" s="214"/>
      <c r="P91" s="214"/>
      <c r="Q91" s="214"/>
      <c r="R91" s="214"/>
      <c r="S91" s="214"/>
      <c r="T91" s="214"/>
      <c r="U91" s="214"/>
      <c r="V91" s="214"/>
      <c r="W91" s="214"/>
      <c r="X91" s="214"/>
      <c r="Y91" s="214"/>
      <c r="Z91" s="214"/>
      <c r="AA91" s="214"/>
    </row>
    <row r="92" spans="2:27" s="215" customFormat="1" ht="15.6" x14ac:dyDescent="0.3">
      <c r="B92" s="205" t="s">
        <v>300</v>
      </c>
      <c r="C92" s="333"/>
      <c r="D92" s="345"/>
      <c r="E92" s="346"/>
      <c r="F92" s="352"/>
      <c r="G92" s="353"/>
      <c r="H92" s="345"/>
      <c r="I92" s="214"/>
      <c r="J92" s="214"/>
      <c r="K92" s="214"/>
      <c r="L92" s="214"/>
      <c r="M92" s="214"/>
      <c r="N92" s="214"/>
      <c r="O92" s="214"/>
      <c r="P92" s="214"/>
      <c r="Q92" s="214"/>
      <c r="R92" s="214"/>
      <c r="S92" s="214"/>
      <c r="T92" s="214"/>
      <c r="U92" s="214"/>
      <c r="V92" s="214"/>
      <c r="W92" s="214"/>
      <c r="X92" s="214"/>
      <c r="Y92" s="214"/>
      <c r="Z92" s="214"/>
      <c r="AA92" s="214"/>
    </row>
    <row r="93" spans="2:27" s="215" customFormat="1" x14ac:dyDescent="0.25">
      <c r="B93" s="211" t="s">
        <v>301</v>
      </c>
      <c r="C93" s="333"/>
      <c r="D93" s="345"/>
      <c r="E93" s="346"/>
      <c r="F93" s="352"/>
      <c r="G93" s="353"/>
      <c r="H93" s="345"/>
      <c r="I93" s="214"/>
      <c r="J93" s="214"/>
      <c r="K93" s="214"/>
      <c r="L93" s="214"/>
      <c r="M93" s="214"/>
      <c r="N93" s="214"/>
      <c r="O93" s="214"/>
      <c r="P93" s="214"/>
      <c r="Q93" s="214"/>
      <c r="R93" s="214"/>
      <c r="S93" s="214"/>
      <c r="T93" s="214"/>
      <c r="U93" s="214"/>
      <c r="V93" s="214"/>
      <c r="W93" s="214"/>
      <c r="X93" s="214"/>
      <c r="Y93" s="214"/>
      <c r="Z93" s="214"/>
      <c r="AA93" s="214"/>
    </row>
    <row r="94" spans="2:27" s="215" customFormat="1" x14ac:dyDescent="0.25">
      <c r="B94" s="204" t="s">
        <v>302</v>
      </c>
      <c r="C94" s="333"/>
      <c r="D94" s="345"/>
      <c r="E94" s="346"/>
      <c r="F94" s="352"/>
      <c r="G94" s="353"/>
      <c r="H94" s="345"/>
      <c r="I94" s="214"/>
      <c r="J94" s="214"/>
      <c r="K94" s="214"/>
      <c r="L94" s="214"/>
      <c r="M94" s="214"/>
      <c r="N94" s="214"/>
      <c r="O94" s="214"/>
      <c r="P94" s="214"/>
      <c r="Q94" s="214"/>
      <c r="R94" s="214"/>
      <c r="S94" s="214"/>
      <c r="T94" s="214"/>
      <c r="U94" s="214"/>
      <c r="V94" s="214"/>
      <c r="W94" s="214"/>
      <c r="X94" s="214"/>
      <c r="Y94" s="214"/>
      <c r="Z94" s="214"/>
      <c r="AA94" s="214"/>
    </row>
    <row r="95" spans="2:27" s="215" customFormat="1" ht="19.2" customHeight="1" x14ac:dyDescent="0.25">
      <c r="B95" s="204" t="s">
        <v>303</v>
      </c>
      <c r="C95" s="333"/>
      <c r="D95" s="345"/>
      <c r="E95" s="346"/>
      <c r="F95" s="352"/>
      <c r="G95" s="353"/>
      <c r="H95" s="345"/>
      <c r="I95" s="214"/>
      <c r="J95" s="214"/>
      <c r="K95" s="214"/>
      <c r="L95" s="214"/>
      <c r="M95" s="214"/>
      <c r="N95" s="214"/>
      <c r="O95" s="214"/>
      <c r="P95" s="214"/>
      <c r="Q95" s="214"/>
      <c r="R95" s="214"/>
      <c r="S95" s="214"/>
      <c r="T95" s="214"/>
      <c r="U95" s="214"/>
      <c r="V95" s="214"/>
      <c r="W95" s="214"/>
      <c r="X95" s="214"/>
      <c r="Y95" s="214"/>
      <c r="Z95" s="214"/>
      <c r="AA95" s="214"/>
    </row>
    <row r="96" spans="2:27" s="215" customFormat="1" x14ac:dyDescent="0.25">
      <c r="B96" s="204" t="s">
        <v>304</v>
      </c>
      <c r="C96" s="333"/>
      <c r="D96" s="345"/>
      <c r="E96" s="346"/>
      <c r="F96" s="352"/>
      <c r="G96" s="353"/>
      <c r="H96" s="345"/>
      <c r="I96" s="214"/>
      <c r="J96" s="214"/>
      <c r="K96" s="214"/>
      <c r="L96" s="214"/>
      <c r="M96" s="214"/>
      <c r="N96" s="214"/>
      <c r="O96" s="214"/>
      <c r="P96" s="214"/>
      <c r="Q96" s="214"/>
      <c r="R96" s="214"/>
      <c r="S96" s="214"/>
      <c r="T96" s="214"/>
      <c r="U96" s="214"/>
      <c r="V96" s="214"/>
      <c r="W96" s="214"/>
      <c r="X96" s="214"/>
      <c r="Y96" s="214"/>
      <c r="Z96" s="214"/>
      <c r="AA96" s="214"/>
    </row>
    <row r="97" spans="2:27" s="215" customFormat="1" ht="30" x14ac:dyDescent="0.25">
      <c r="B97" s="204" t="s">
        <v>305</v>
      </c>
      <c r="C97" s="333"/>
      <c r="D97" s="345"/>
      <c r="E97" s="346"/>
      <c r="F97" s="352"/>
      <c r="G97" s="353"/>
      <c r="H97" s="345"/>
      <c r="I97" s="214"/>
      <c r="J97" s="214"/>
      <c r="K97" s="214"/>
      <c r="L97" s="214"/>
      <c r="M97" s="214"/>
      <c r="N97" s="214"/>
      <c r="O97" s="214"/>
      <c r="P97" s="214"/>
      <c r="Q97" s="214"/>
      <c r="R97" s="214"/>
      <c r="S97" s="214"/>
      <c r="T97" s="214"/>
      <c r="U97" s="214"/>
      <c r="V97" s="214"/>
      <c r="W97" s="214"/>
      <c r="X97" s="214"/>
      <c r="Y97" s="214"/>
      <c r="Z97" s="214"/>
      <c r="AA97" s="214"/>
    </row>
    <row r="98" spans="2:27" s="215" customFormat="1" x14ac:dyDescent="0.25">
      <c r="B98" s="204" t="s">
        <v>306</v>
      </c>
      <c r="C98" s="333"/>
      <c r="D98" s="345"/>
      <c r="E98" s="346"/>
      <c r="F98" s="352"/>
      <c r="G98" s="353"/>
      <c r="H98" s="345"/>
      <c r="I98" s="214"/>
      <c r="J98" s="214"/>
      <c r="K98" s="214"/>
      <c r="L98" s="214"/>
      <c r="M98" s="214"/>
      <c r="N98" s="214"/>
      <c r="O98" s="214"/>
      <c r="P98" s="214"/>
      <c r="Q98" s="214"/>
      <c r="R98" s="214"/>
      <c r="S98" s="214"/>
      <c r="T98" s="214"/>
      <c r="U98" s="214"/>
      <c r="V98" s="214"/>
      <c r="W98" s="214"/>
      <c r="X98" s="214"/>
      <c r="Y98" s="214"/>
      <c r="Z98" s="214"/>
      <c r="AA98" s="214"/>
    </row>
    <row r="99" spans="2:27" s="215" customFormat="1" x14ac:dyDescent="0.25">
      <c r="B99" s="204" t="s">
        <v>307</v>
      </c>
      <c r="C99" s="333"/>
      <c r="D99" s="345"/>
      <c r="E99" s="346"/>
      <c r="F99" s="352"/>
      <c r="G99" s="353"/>
      <c r="H99" s="345"/>
      <c r="I99" s="214"/>
      <c r="J99" s="214"/>
      <c r="K99" s="214"/>
      <c r="L99" s="214"/>
      <c r="M99" s="214"/>
      <c r="N99" s="214"/>
      <c r="O99" s="214"/>
      <c r="P99" s="214"/>
      <c r="Q99" s="214"/>
      <c r="R99" s="214"/>
      <c r="S99" s="214"/>
      <c r="T99" s="214"/>
      <c r="U99" s="214"/>
      <c r="V99" s="214"/>
      <c r="W99" s="214"/>
      <c r="X99" s="214"/>
      <c r="Y99" s="214"/>
      <c r="Z99" s="214"/>
      <c r="AA99" s="214"/>
    </row>
    <row r="100" spans="2:27" s="215" customFormat="1" ht="15.6" x14ac:dyDescent="0.3">
      <c r="B100" s="205" t="s">
        <v>308</v>
      </c>
      <c r="C100" s="333"/>
      <c r="D100" s="345"/>
      <c r="E100" s="346"/>
      <c r="F100" s="352"/>
      <c r="G100" s="353"/>
      <c r="H100" s="345"/>
      <c r="I100" s="214"/>
      <c r="J100" s="214"/>
      <c r="K100" s="214"/>
      <c r="L100" s="214"/>
      <c r="M100" s="214"/>
      <c r="N100" s="214"/>
      <c r="O100" s="214"/>
      <c r="P100" s="214"/>
      <c r="Q100" s="214"/>
      <c r="R100" s="214"/>
      <c r="S100" s="214"/>
      <c r="T100" s="214"/>
      <c r="U100" s="214"/>
      <c r="V100" s="214"/>
      <c r="W100" s="214"/>
      <c r="X100" s="214"/>
      <c r="Y100" s="214"/>
      <c r="Z100" s="214"/>
      <c r="AA100" s="214"/>
    </row>
    <row r="101" spans="2:27" s="215" customFormat="1" ht="15.6" x14ac:dyDescent="0.3">
      <c r="B101" s="205" t="s">
        <v>309</v>
      </c>
      <c r="C101" s="333"/>
      <c r="D101" s="345"/>
      <c r="E101" s="346"/>
      <c r="F101" s="352"/>
      <c r="G101" s="353"/>
      <c r="H101" s="345"/>
      <c r="I101" s="214"/>
      <c r="J101" s="214"/>
      <c r="K101" s="214"/>
      <c r="L101" s="214"/>
      <c r="M101" s="214"/>
      <c r="N101" s="214"/>
      <c r="O101" s="214"/>
      <c r="P101" s="214"/>
      <c r="Q101" s="214"/>
      <c r="R101" s="214"/>
      <c r="S101" s="214"/>
      <c r="T101" s="214"/>
      <c r="U101" s="214"/>
      <c r="V101" s="214"/>
      <c r="W101" s="214"/>
      <c r="X101" s="214"/>
      <c r="Y101" s="214"/>
      <c r="Z101" s="214"/>
      <c r="AA101" s="214"/>
    </row>
    <row r="102" spans="2:27" s="215" customFormat="1" x14ac:dyDescent="0.25">
      <c r="B102" s="204" t="s">
        <v>310</v>
      </c>
      <c r="C102" s="333"/>
      <c r="D102" s="345"/>
      <c r="E102" s="346"/>
      <c r="F102" s="352"/>
      <c r="G102" s="353"/>
      <c r="H102" s="345"/>
      <c r="I102" s="214"/>
      <c r="J102" s="214"/>
      <c r="K102" s="214"/>
      <c r="L102" s="214"/>
      <c r="M102" s="214"/>
      <c r="N102" s="214"/>
      <c r="O102" s="214"/>
      <c r="P102" s="214"/>
      <c r="Q102" s="214"/>
      <c r="R102" s="214"/>
      <c r="S102" s="214"/>
      <c r="T102" s="214"/>
      <c r="U102" s="214"/>
      <c r="V102" s="214"/>
      <c r="W102" s="214"/>
      <c r="X102" s="214"/>
      <c r="Y102" s="214"/>
      <c r="Z102" s="214"/>
      <c r="AA102" s="214"/>
    </row>
    <row r="103" spans="2:27" s="215" customFormat="1" x14ac:dyDescent="0.25">
      <c r="B103" s="204" t="s">
        <v>311</v>
      </c>
      <c r="C103" s="333"/>
      <c r="D103" s="345"/>
      <c r="E103" s="346"/>
      <c r="F103" s="352"/>
      <c r="G103" s="353"/>
      <c r="H103" s="345"/>
      <c r="I103" s="214"/>
      <c r="J103" s="214"/>
      <c r="K103" s="214"/>
      <c r="L103" s="214"/>
      <c r="M103" s="214"/>
      <c r="N103" s="214"/>
      <c r="O103" s="214"/>
      <c r="P103" s="214"/>
      <c r="Q103" s="214"/>
      <c r="R103" s="214"/>
      <c r="S103" s="214"/>
      <c r="T103" s="214"/>
      <c r="U103" s="214"/>
      <c r="V103" s="214"/>
      <c r="W103" s="214"/>
      <c r="X103" s="214"/>
      <c r="Y103" s="214"/>
      <c r="Z103" s="214"/>
      <c r="AA103" s="214"/>
    </row>
    <row r="104" spans="2:27" s="215" customFormat="1" ht="15.6" x14ac:dyDescent="0.3">
      <c r="B104" s="205" t="s">
        <v>312</v>
      </c>
      <c r="C104" s="333"/>
      <c r="D104" s="345"/>
      <c r="E104" s="346"/>
      <c r="F104" s="352"/>
      <c r="G104" s="353"/>
      <c r="H104" s="345"/>
      <c r="I104" s="214"/>
      <c r="J104" s="214"/>
      <c r="K104" s="214"/>
      <c r="L104" s="214"/>
      <c r="M104" s="214"/>
      <c r="N104" s="214"/>
      <c r="O104" s="214"/>
      <c r="P104" s="214"/>
      <c r="Q104" s="214"/>
      <c r="R104" s="214"/>
      <c r="S104" s="214"/>
      <c r="T104" s="214"/>
      <c r="U104" s="214"/>
      <c r="V104" s="214"/>
      <c r="W104" s="214"/>
      <c r="X104" s="214"/>
      <c r="Y104" s="214"/>
      <c r="Z104" s="214"/>
      <c r="AA104" s="214"/>
    </row>
    <row r="105" spans="2:27" s="215" customFormat="1" ht="15.6" x14ac:dyDescent="0.3">
      <c r="B105" s="205" t="s">
        <v>313</v>
      </c>
      <c r="C105" s="333"/>
      <c r="D105" s="345"/>
      <c r="E105" s="346"/>
      <c r="F105" s="352"/>
      <c r="G105" s="353"/>
      <c r="H105" s="345"/>
      <c r="I105" s="214"/>
      <c r="J105" s="214"/>
      <c r="K105" s="214"/>
      <c r="L105" s="214"/>
      <c r="M105" s="214"/>
      <c r="N105" s="214"/>
      <c r="O105" s="214"/>
      <c r="P105" s="214"/>
      <c r="Q105" s="214"/>
      <c r="R105" s="214"/>
      <c r="S105" s="214"/>
      <c r="T105" s="214"/>
      <c r="U105" s="214"/>
      <c r="V105" s="214"/>
      <c r="W105" s="214"/>
      <c r="X105" s="214"/>
      <c r="Y105" s="214"/>
      <c r="Z105" s="214"/>
      <c r="AA105" s="214"/>
    </row>
    <row r="106" spans="2:27" s="215" customFormat="1" ht="15.6" x14ac:dyDescent="0.3">
      <c r="B106" s="205" t="s">
        <v>314</v>
      </c>
      <c r="C106" s="333"/>
      <c r="D106" s="345"/>
      <c r="E106" s="346"/>
      <c r="F106" s="352"/>
      <c r="G106" s="353"/>
      <c r="H106" s="345"/>
      <c r="I106" s="214"/>
      <c r="J106" s="214"/>
      <c r="K106" s="214"/>
      <c r="L106" s="214"/>
      <c r="M106" s="214"/>
      <c r="N106" s="214"/>
      <c r="O106" s="214"/>
      <c r="P106" s="214"/>
      <c r="Q106" s="214"/>
      <c r="R106" s="214"/>
      <c r="S106" s="214"/>
      <c r="T106" s="214"/>
      <c r="U106" s="214"/>
      <c r="V106" s="214"/>
      <c r="W106" s="214"/>
      <c r="X106" s="214"/>
      <c r="Y106" s="214"/>
      <c r="Z106" s="214"/>
      <c r="AA106" s="214"/>
    </row>
    <row r="107" spans="2:27" s="215" customFormat="1" ht="15.6" x14ac:dyDescent="0.3">
      <c r="B107" s="205" t="s">
        <v>315</v>
      </c>
      <c r="C107" s="333"/>
      <c r="D107" s="345"/>
      <c r="E107" s="346"/>
      <c r="F107" s="352"/>
      <c r="G107" s="353"/>
      <c r="H107" s="345"/>
      <c r="I107" s="214"/>
      <c r="J107" s="214"/>
      <c r="K107" s="214"/>
      <c r="L107" s="214"/>
      <c r="M107" s="214"/>
      <c r="N107" s="214"/>
      <c r="O107" s="214"/>
      <c r="P107" s="214"/>
      <c r="Q107" s="214"/>
      <c r="R107" s="214"/>
      <c r="S107" s="214"/>
      <c r="T107" s="214"/>
      <c r="U107" s="214"/>
      <c r="V107" s="214"/>
      <c r="W107" s="214"/>
      <c r="X107" s="214"/>
      <c r="Y107" s="214"/>
      <c r="Z107" s="214"/>
      <c r="AA107" s="214"/>
    </row>
    <row r="108" spans="2:27" s="215" customFormat="1" ht="31.2" x14ac:dyDescent="0.3">
      <c r="B108" s="205" t="s">
        <v>316</v>
      </c>
      <c r="C108" s="333"/>
      <c r="D108" s="345"/>
      <c r="E108" s="346"/>
      <c r="F108" s="352"/>
      <c r="G108" s="353"/>
      <c r="H108" s="345"/>
      <c r="I108" s="214"/>
      <c r="J108" s="214"/>
      <c r="K108" s="214"/>
      <c r="L108" s="214"/>
      <c r="M108" s="214"/>
      <c r="N108" s="214"/>
      <c r="O108" s="214"/>
      <c r="P108" s="214"/>
      <c r="Q108" s="214"/>
      <c r="R108" s="214"/>
      <c r="S108" s="214"/>
      <c r="T108" s="214"/>
      <c r="U108" s="214"/>
      <c r="V108" s="214"/>
      <c r="W108" s="214"/>
      <c r="X108" s="214"/>
      <c r="Y108" s="214"/>
      <c r="Z108" s="214"/>
      <c r="AA108" s="214"/>
    </row>
    <row r="109" spans="2:27" s="215" customFormat="1" ht="31.2" x14ac:dyDescent="0.3">
      <c r="B109" s="205" t="s">
        <v>317</v>
      </c>
      <c r="C109" s="333"/>
      <c r="D109" s="345"/>
      <c r="E109" s="346"/>
      <c r="F109" s="352"/>
      <c r="G109" s="353"/>
      <c r="H109" s="345"/>
      <c r="I109" s="214"/>
      <c r="J109" s="214"/>
      <c r="K109" s="214"/>
      <c r="L109" s="214"/>
      <c r="M109" s="214"/>
      <c r="N109" s="214"/>
      <c r="O109" s="214"/>
      <c r="P109" s="214"/>
      <c r="Q109" s="214"/>
      <c r="R109" s="214"/>
      <c r="S109" s="214"/>
      <c r="T109" s="214"/>
      <c r="U109" s="214"/>
      <c r="V109" s="214"/>
      <c r="W109" s="214"/>
      <c r="X109" s="214"/>
      <c r="Y109" s="214"/>
      <c r="Z109" s="214"/>
      <c r="AA109" s="214"/>
    </row>
    <row r="110" spans="2:27" s="215" customFormat="1" x14ac:dyDescent="0.25">
      <c r="B110" s="227" t="s">
        <v>318</v>
      </c>
      <c r="C110" s="333"/>
      <c r="D110" s="345"/>
      <c r="E110" s="346"/>
      <c r="F110" s="352"/>
      <c r="G110" s="353"/>
      <c r="H110" s="345"/>
      <c r="I110" s="214"/>
      <c r="J110" s="214"/>
      <c r="K110" s="214"/>
      <c r="L110" s="214"/>
      <c r="M110" s="214"/>
      <c r="N110" s="214"/>
      <c r="O110" s="214"/>
      <c r="P110" s="214"/>
      <c r="Q110" s="214"/>
      <c r="R110" s="214"/>
      <c r="S110" s="214"/>
      <c r="T110" s="214"/>
      <c r="U110" s="214"/>
      <c r="V110" s="214"/>
      <c r="W110" s="214"/>
      <c r="X110" s="214"/>
      <c r="Y110" s="214"/>
      <c r="Z110" s="214"/>
      <c r="AA110" s="214"/>
    </row>
    <row r="111" spans="2:27" s="215" customFormat="1" x14ac:dyDescent="0.25">
      <c r="B111" s="227" t="s">
        <v>319</v>
      </c>
      <c r="C111" s="333"/>
      <c r="D111" s="345"/>
      <c r="E111" s="346"/>
      <c r="F111" s="352"/>
      <c r="G111" s="353"/>
      <c r="H111" s="345"/>
      <c r="I111" s="214"/>
      <c r="J111" s="214"/>
      <c r="K111" s="214"/>
      <c r="L111" s="214"/>
      <c r="M111" s="214"/>
      <c r="N111" s="214"/>
      <c r="O111" s="214"/>
      <c r="P111" s="214"/>
      <c r="Q111" s="214"/>
      <c r="R111" s="214"/>
      <c r="S111" s="214"/>
      <c r="T111" s="214"/>
      <c r="U111" s="214"/>
      <c r="V111" s="214"/>
      <c r="W111" s="214"/>
      <c r="X111" s="214"/>
      <c r="Y111" s="214"/>
      <c r="Z111" s="214"/>
      <c r="AA111" s="214"/>
    </row>
    <row r="112" spans="2:27" s="215" customFormat="1" ht="30" x14ac:dyDescent="0.25">
      <c r="B112" s="227" t="s">
        <v>320</v>
      </c>
      <c r="C112" s="333"/>
      <c r="D112" s="345"/>
      <c r="E112" s="346"/>
      <c r="F112" s="352"/>
      <c r="G112" s="353"/>
      <c r="H112" s="345"/>
      <c r="I112" s="214"/>
      <c r="J112" s="214"/>
      <c r="K112" s="214"/>
      <c r="L112" s="214"/>
      <c r="M112" s="214"/>
      <c r="N112" s="214"/>
      <c r="O112" s="214"/>
      <c r="P112" s="214"/>
      <c r="Q112" s="214"/>
      <c r="R112" s="214"/>
      <c r="S112" s="214"/>
      <c r="T112" s="214"/>
      <c r="U112" s="214"/>
      <c r="V112" s="214"/>
      <c r="W112" s="214"/>
      <c r="X112" s="214"/>
      <c r="Y112" s="214"/>
      <c r="Z112" s="214"/>
      <c r="AA112" s="214"/>
    </row>
    <row r="113" spans="2:27" s="215" customFormat="1" ht="30" x14ac:dyDescent="0.25">
      <c r="B113" s="227" t="s">
        <v>321</v>
      </c>
      <c r="C113" s="333"/>
      <c r="D113" s="345"/>
      <c r="E113" s="346"/>
      <c r="F113" s="352"/>
      <c r="G113" s="353"/>
      <c r="H113" s="345"/>
      <c r="I113" s="214"/>
      <c r="J113" s="214"/>
      <c r="K113" s="214"/>
      <c r="L113" s="214"/>
      <c r="M113" s="214"/>
      <c r="N113" s="214"/>
      <c r="O113" s="214"/>
      <c r="P113" s="214"/>
      <c r="Q113" s="214"/>
      <c r="R113" s="214"/>
      <c r="S113" s="214"/>
      <c r="T113" s="214"/>
      <c r="U113" s="214"/>
      <c r="V113" s="214"/>
      <c r="W113" s="214"/>
      <c r="X113" s="214"/>
      <c r="Y113" s="214"/>
      <c r="Z113" s="214"/>
      <c r="AA113" s="214"/>
    </row>
    <row r="114" spans="2:27" s="215" customFormat="1" ht="30" x14ac:dyDescent="0.25">
      <c r="B114" s="227" t="s">
        <v>322</v>
      </c>
      <c r="C114" s="333"/>
      <c r="D114" s="345"/>
      <c r="E114" s="346"/>
      <c r="F114" s="352"/>
      <c r="G114" s="353"/>
      <c r="H114" s="345"/>
      <c r="I114" s="214"/>
      <c r="J114" s="214"/>
      <c r="K114" s="214"/>
      <c r="L114" s="214"/>
      <c r="M114" s="214"/>
      <c r="N114" s="214"/>
      <c r="O114" s="214"/>
      <c r="P114" s="214"/>
      <c r="Q114" s="214"/>
      <c r="R114" s="214"/>
      <c r="S114" s="214"/>
      <c r="T114" s="214"/>
      <c r="U114" s="214"/>
      <c r="V114" s="214"/>
      <c r="W114" s="214"/>
      <c r="X114" s="214"/>
      <c r="Y114" s="214"/>
      <c r="Z114" s="214"/>
      <c r="AA114" s="214"/>
    </row>
    <row r="115" spans="2:27" s="215" customFormat="1" ht="30" x14ac:dyDescent="0.25">
      <c r="B115" s="227" t="s">
        <v>323</v>
      </c>
      <c r="C115" s="333"/>
      <c r="D115" s="345"/>
      <c r="E115" s="346"/>
      <c r="F115" s="352"/>
      <c r="G115" s="353"/>
      <c r="H115" s="345"/>
      <c r="I115" s="214"/>
      <c r="J115" s="214"/>
      <c r="K115" s="214"/>
      <c r="L115" s="214"/>
      <c r="M115" s="214"/>
      <c r="N115" s="214"/>
      <c r="O115" s="214"/>
      <c r="P115" s="214"/>
      <c r="Q115" s="214"/>
      <c r="R115" s="214"/>
      <c r="S115" s="214"/>
      <c r="T115" s="214"/>
      <c r="U115" s="214"/>
      <c r="V115" s="214"/>
      <c r="W115" s="214"/>
      <c r="X115" s="214"/>
      <c r="Y115" s="214"/>
      <c r="Z115" s="214"/>
      <c r="AA115" s="214"/>
    </row>
    <row r="116" spans="2:27" ht="31.2" x14ac:dyDescent="0.3">
      <c r="B116" s="205" t="s">
        <v>324</v>
      </c>
      <c r="C116" s="345"/>
      <c r="D116" s="345"/>
      <c r="E116" s="337"/>
      <c r="F116" s="335"/>
      <c r="G116" s="336"/>
      <c r="H116" s="338"/>
    </row>
    <row r="117" spans="2:27" s="215" customFormat="1" x14ac:dyDescent="0.25">
      <c r="B117" s="227" t="s">
        <v>325</v>
      </c>
      <c r="C117" s="333"/>
      <c r="D117" s="345"/>
      <c r="E117" s="346"/>
      <c r="F117" s="352"/>
      <c r="G117" s="353"/>
      <c r="H117" s="345"/>
      <c r="I117" s="214"/>
      <c r="J117" s="214"/>
      <c r="K117" s="214"/>
      <c r="L117" s="214"/>
      <c r="M117" s="214"/>
      <c r="N117" s="214"/>
      <c r="O117" s="214"/>
      <c r="P117" s="214"/>
      <c r="Q117" s="214"/>
      <c r="R117" s="214"/>
      <c r="S117" s="214"/>
      <c r="T117" s="214"/>
      <c r="U117" s="214"/>
      <c r="V117" s="214"/>
      <c r="W117" s="214"/>
      <c r="X117" s="214"/>
      <c r="Y117" s="214"/>
      <c r="Z117" s="214"/>
      <c r="AA117" s="214"/>
    </row>
    <row r="118" spans="2:27" s="215" customFormat="1" ht="30" x14ac:dyDescent="0.25">
      <c r="B118" s="227" t="s">
        <v>326</v>
      </c>
      <c r="C118" s="333"/>
      <c r="D118" s="345"/>
      <c r="E118" s="346"/>
      <c r="F118" s="352"/>
      <c r="G118" s="353"/>
      <c r="H118" s="345"/>
      <c r="I118" s="214"/>
      <c r="J118" s="214"/>
      <c r="K118" s="214"/>
      <c r="L118" s="214"/>
      <c r="M118" s="214"/>
      <c r="N118" s="214"/>
      <c r="O118" s="214"/>
      <c r="P118" s="214"/>
      <c r="Q118" s="214"/>
      <c r="R118" s="214"/>
      <c r="S118" s="214"/>
      <c r="T118" s="214"/>
      <c r="U118" s="214"/>
      <c r="V118" s="214"/>
      <c r="W118" s="214"/>
      <c r="X118" s="214"/>
      <c r="Y118" s="214"/>
      <c r="Z118" s="214"/>
      <c r="AA118" s="214"/>
    </row>
    <row r="119" spans="2:27" s="216" customFormat="1" ht="30" x14ac:dyDescent="0.25">
      <c r="B119" s="227" t="s">
        <v>327</v>
      </c>
      <c r="C119" s="333"/>
      <c r="D119" s="345"/>
      <c r="E119" s="346"/>
      <c r="F119" s="352"/>
      <c r="G119" s="353"/>
      <c r="H119" s="345"/>
      <c r="I119" s="214"/>
      <c r="J119" s="214"/>
      <c r="K119" s="214"/>
      <c r="L119" s="214"/>
      <c r="M119" s="214"/>
      <c r="N119" s="214"/>
      <c r="O119" s="214"/>
      <c r="P119" s="214"/>
      <c r="Q119" s="214"/>
      <c r="R119" s="214"/>
      <c r="S119" s="214"/>
      <c r="T119" s="214"/>
      <c r="U119" s="214"/>
      <c r="V119" s="214"/>
      <c r="W119" s="214"/>
      <c r="X119" s="214"/>
      <c r="Y119" s="214"/>
      <c r="Z119" s="214"/>
      <c r="AA119" s="214"/>
    </row>
    <row r="120" spans="2:27" s="216" customFormat="1" ht="30" x14ac:dyDescent="0.25">
      <c r="B120" s="227" t="s">
        <v>328</v>
      </c>
      <c r="C120" s="333"/>
      <c r="D120" s="345"/>
      <c r="E120" s="346"/>
      <c r="F120" s="352"/>
      <c r="G120" s="353"/>
      <c r="H120" s="345"/>
      <c r="I120" s="214"/>
      <c r="J120" s="214"/>
      <c r="K120" s="214"/>
      <c r="L120" s="214"/>
      <c r="M120" s="214"/>
      <c r="N120" s="214"/>
      <c r="O120" s="214"/>
      <c r="P120" s="214"/>
      <c r="Q120" s="214"/>
      <c r="R120" s="214"/>
      <c r="S120" s="214"/>
      <c r="T120" s="214"/>
      <c r="U120" s="214"/>
      <c r="V120" s="214"/>
      <c r="W120" s="214"/>
      <c r="X120" s="214"/>
      <c r="Y120" s="214"/>
      <c r="Z120" s="214"/>
      <c r="AA120" s="214"/>
    </row>
    <row r="121" spans="2:27" s="216" customFormat="1" ht="30" x14ac:dyDescent="0.25">
      <c r="B121" s="227" t="s">
        <v>329</v>
      </c>
      <c r="C121" s="333"/>
      <c r="D121" s="345"/>
      <c r="E121" s="346"/>
      <c r="F121" s="352"/>
      <c r="G121" s="353"/>
      <c r="H121" s="345"/>
      <c r="I121" s="214"/>
      <c r="J121" s="214"/>
      <c r="K121" s="214"/>
      <c r="L121" s="214"/>
      <c r="M121" s="214"/>
      <c r="N121" s="214"/>
      <c r="O121" s="214"/>
      <c r="P121" s="214"/>
      <c r="Q121" s="214"/>
      <c r="R121" s="214"/>
      <c r="S121" s="214"/>
      <c r="T121" s="214"/>
      <c r="U121" s="214"/>
      <c r="V121" s="214"/>
      <c r="W121" s="214"/>
      <c r="X121" s="214"/>
      <c r="Y121" s="214"/>
      <c r="Z121" s="214"/>
      <c r="AA121" s="214"/>
    </row>
    <row r="122" spans="2:27" ht="15.6" x14ac:dyDescent="0.3">
      <c r="B122" s="205" t="s">
        <v>330</v>
      </c>
      <c r="C122" s="345"/>
      <c r="D122" s="345"/>
      <c r="E122" s="337"/>
      <c r="F122" s="335"/>
      <c r="G122" s="336"/>
      <c r="H122" s="338"/>
    </row>
    <row r="123" spans="2:27" ht="15.6" x14ac:dyDescent="0.3">
      <c r="B123" s="205" t="s">
        <v>331</v>
      </c>
      <c r="C123" s="345"/>
      <c r="D123" s="345"/>
      <c r="E123" s="337"/>
      <c r="F123" s="335"/>
      <c r="G123" s="336"/>
      <c r="H123" s="338"/>
    </row>
    <row r="124" spans="2:27" ht="31.8" thickBot="1" x14ac:dyDescent="0.35">
      <c r="B124" s="210" t="s">
        <v>332</v>
      </c>
      <c r="C124" s="354"/>
      <c r="D124" s="354"/>
      <c r="E124" s="357"/>
      <c r="F124" s="355"/>
      <c r="G124" s="356"/>
      <c r="H124" s="358"/>
    </row>
    <row r="125" spans="2:27" s="193" customFormat="1" ht="18.600000000000001" customHeight="1" thickBot="1" x14ac:dyDescent="0.35">
      <c r="B125" s="217" t="s">
        <v>333</v>
      </c>
      <c r="C125" s="359"/>
      <c r="D125" s="359"/>
      <c r="E125" s="360"/>
      <c r="F125" s="361"/>
      <c r="G125" s="362"/>
      <c r="H125" s="363"/>
    </row>
    <row r="126" spans="2:27" x14ac:dyDescent="0.25">
      <c r="B126" s="220" t="s">
        <v>120</v>
      </c>
    </row>
    <row r="127" spans="2:27" x14ac:dyDescent="0.25">
      <c r="B127" s="479" t="s">
        <v>649</v>
      </c>
    </row>
    <row r="128" spans="2:27" x14ac:dyDescent="0.25">
      <c r="B128" s="479" t="s">
        <v>405</v>
      </c>
    </row>
    <row r="129" spans="2:2" x14ac:dyDescent="0.25">
      <c r="B129" s="192" t="s">
        <v>336</v>
      </c>
    </row>
    <row r="130" spans="2:2" x14ac:dyDescent="0.25">
      <c r="B130" s="221" t="s">
        <v>519</v>
      </c>
    </row>
    <row r="131" spans="2:2" x14ac:dyDescent="0.25">
      <c r="B131" s="221" t="s">
        <v>520</v>
      </c>
    </row>
    <row r="132" spans="2:2" x14ac:dyDescent="0.25">
      <c r="B132" s="462" t="s">
        <v>521</v>
      </c>
    </row>
    <row r="133" spans="2:2" x14ac:dyDescent="0.25">
      <c r="B133" s="222"/>
    </row>
    <row r="134" spans="2:2" x14ac:dyDescent="0.25">
      <c r="B134" s="479" t="s">
        <v>406</v>
      </c>
    </row>
    <row r="135" spans="2:2" x14ac:dyDescent="0.25">
      <c r="B135" s="192" t="s">
        <v>337</v>
      </c>
    </row>
    <row r="136" spans="2:2" x14ac:dyDescent="0.25">
      <c r="B136" s="192" t="s">
        <v>338</v>
      </c>
    </row>
    <row r="137" spans="2:2" x14ac:dyDescent="0.25">
      <c r="B137" s="220" t="s">
        <v>522</v>
      </c>
    </row>
    <row r="138" spans="2:2" x14ac:dyDescent="0.25">
      <c r="B138" s="192" t="s">
        <v>523</v>
      </c>
    </row>
    <row r="139" spans="2:2" x14ac:dyDescent="0.25">
      <c r="B139" s="224" t="s">
        <v>606</v>
      </c>
    </row>
  </sheetData>
  <mergeCells count="5">
    <mergeCell ref="B11:B14"/>
    <mergeCell ref="H11:H12"/>
    <mergeCell ref="D12:D13"/>
    <mergeCell ref="C11:C13"/>
    <mergeCell ref="D11:G11"/>
  </mergeCells>
  <pageMargins left="0.23622047244094491" right="3.937007874015748E-2" top="0" bottom="0" header="0.31496062992125984" footer="0.19685039370078741"/>
  <pageSetup paperSize="9" scale="54" fitToHeight="0" orientation="portrait" r:id="rId1"/>
  <headerFooter alignWithMargins="0">
    <oddHeader>&amp;RA2</oddHeader>
    <oddFooter>&amp;RPag. &amp;P</oddFooter>
  </headerFooter>
  <rowBreaks count="1" manualBreakCount="1">
    <brk id="8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sheetPr>
  <dimension ref="A1:H91"/>
  <sheetViews>
    <sheetView showGridLines="0" showRuler="0" view="pageBreakPreview" zoomScale="85" zoomScaleNormal="70" zoomScaleSheetLayoutView="85" zoomScalePageLayoutView="115" workbookViewId="0">
      <selection activeCell="M29" sqref="M29"/>
    </sheetView>
  </sheetViews>
  <sheetFormatPr defaultColWidth="8.88671875" defaultRowHeight="13.2" x14ac:dyDescent="0.25"/>
  <cols>
    <col min="1" max="1" width="5.33203125" style="585" customWidth="1"/>
    <col min="2" max="2" width="44.33203125" style="586" customWidth="1"/>
    <col min="3" max="3" width="8.21875" style="604" customWidth="1"/>
    <col min="4" max="4" width="20.33203125" style="586" customWidth="1"/>
    <col min="5" max="5" width="21" style="586" customWidth="1"/>
    <col min="6" max="6" width="17.21875" style="586" customWidth="1"/>
    <col min="7" max="7" width="10.21875" style="586" customWidth="1"/>
    <col min="8" max="8" width="10" style="586" customWidth="1"/>
    <col min="9" max="9" width="18.33203125" style="586" customWidth="1"/>
    <col min="10" max="16384" width="8.88671875" style="586"/>
  </cols>
  <sheetData>
    <row r="1" spans="1:8" ht="13.8" thickBot="1" x14ac:dyDescent="0.3">
      <c r="B1" s="588" t="s">
        <v>119</v>
      </c>
      <c r="C1" s="650"/>
      <c r="D1" s="590" t="s">
        <v>251</v>
      </c>
      <c r="E1" s="591"/>
      <c r="F1" s="592"/>
      <c r="G1" s="593"/>
      <c r="H1" s="660" t="s">
        <v>655</v>
      </c>
    </row>
    <row r="2" spans="1:8" ht="13.8" thickBot="1" x14ac:dyDescent="0.3">
      <c r="B2" s="588" t="s">
        <v>114</v>
      </c>
      <c r="C2" s="651"/>
      <c r="D2" s="594" t="s">
        <v>249</v>
      </c>
      <c r="E2" s="594"/>
      <c r="F2" s="595"/>
      <c r="G2" s="596"/>
    </row>
    <row r="3" spans="1:8" ht="13.8" thickBot="1" x14ac:dyDescent="0.3">
      <c r="B3" s="589" t="s">
        <v>502</v>
      </c>
      <c r="C3" s="651"/>
      <c r="D3" s="597">
        <v>2025</v>
      </c>
      <c r="E3" s="598"/>
      <c r="F3" s="599"/>
      <c r="G3" s="596"/>
    </row>
    <row r="4" spans="1:8" ht="26.4" customHeight="1" thickBot="1" x14ac:dyDescent="0.3">
      <c r="B4" s="600" t="s">
        <v>609</v>
      </c>
      <c r="C4" s="652"/>
      <c r="D4" s="601" t="s">
        <v>611</v>
      </c>
      <c r="E4" s="602" t="s">
        <v>123</v>
      </c>
      <c r="F4" s="648" t="s">
        <v>157</v>
      </c>
    </row>
    <row r="5" spans="1:8" ht="15" customHeight="1" thickBot="1" x14ac:dyDescent="0.3">
      <c r="B5" s="588" t="s">
        <v>11</v>
      </c>
      <c r="C5" s="651"/>
      <c r="D5" s="591" t="s">
        <v>11</v>
      </c>
      <c r="E5" s="591"/>
      <c r="F5" s="592"/>
    </row>
    <row r="6" spans="1:8" ht="15.6" customHeight="1" thickBot="1" x14ac:dyDescent="0.3">
      <c r="B6" s="588" t="s">
        <v>31</v>
      </c>
      <c r="C6" s="651"/>
      <c r="D6" s="591" t="s">
        <v>31</v>
      </c>
      <c r="E6" s="591"/>
      <c r="F6" s="592"/>
    </row>
    <row r="7" spans="1:8" ht="15.6" customHeight="1" x14ac:dyDescent="0.25">
      <c r="B7" s="789"/>
      <c r="C7" s="790"/>
      <c r="D7" s="791"/>
      <c r="E7" s="791"/>
      <c r="F7" s="791"/>
    </row>
    <row r="8" spans="1:8" ht="13.95" customHeight="1" x14ac:dyDescent="0.3">
      <c r="B8" s="894" t="s">
        <v>630</v>
      </c>
    </row>
    <row r="9" spans="1:8" ht="13.8" thickBot="1" x14ac:dyDescent="0.3">
      <c r="A9" s="603"/>
      <c r="B9" s="608" t="s">
        <v>675</v>
      </c>
      <c r="D9" s="604"/>
      <c r="E9" s="604"/>
      <c r="F9" s="604"/>
      <c r="G9" s="604"/>
    </row>
    <row r="10" spans="1:8" ht="30.6" customHeight="1" x14ac:dyDescent="0.25">
      <c r="A10" s="1067" t="s">
        <v>0</v>
      </c>
      <c r="B10" s="1067" t="s">
        <v>1</v>
      </c>
      <c r="C10" s="1067" t="s">
        <v>581</v>
      </c>
      <c r="D10" s="646" t="s">
        <v>613</v>
      </c>
      <c r="E10" s="646" t="s">
        <v>411</v>
      </c>
      <c r="F10" s="1070" t="s">
        <v>610</v>
      </c>
      <c r="G10" s="1071"/>
      <c r="H10" s="1072"/>
    </row>
    <row r="11" spans="1:8" ht="19.2" customHeight="1" thickBot="1" x14ac:dyDescent="0.3">
      <c r="A11" s="1068"/>
      <c r="B11" s="1068"/>
      <c r="C11" s="1068"/>
      <c r="D11" s="1068" t="s">
        <v>592</v>
      </c>
      <c r="E11" s="647" t="s">
        <v>674</v>
      </c>
      <c r="F11" s="1073" t="s">
        <v>673</v>
      </c>
      <c r="G11" s="1074"/>
      <c r="H11" s="1075"/>
    </row>
    <row r="12" spans="1:8" ht="25.8" customHeight="1" thickBot="1" x14ac:dyDescent="0.3">
      <c r="A12" s="1069"/>
      <c r="B12" s="1069"/>
      <c r="C12" s="1069"/>
      <c r="D12" s="1069"/>
      <c r="E12" s="573"/>
      <c r="F12" s="649" t="s">
        <v>13</v>
      </c>
      <c r="G12" s="787" t="s">
        <v>628</v>
      </c>
      <c r="H12" s="788" t="s">
        <v>629</v>
      </c>
    </row>
    <row r="13" spans="1:8" s="608" customFormat="1" ht="13.8" thickBot="1" x14ac:dyDescent="0.3">
      <c r="A13" s="606">
        <v>0</v>
      </c>
      <c r="B13" s="574">
        <v>1</v>
      </c>
      <c r="C13" s="607">
        <v>2</v>
      </c>
      <c r="D13" s="574">
        <v>3</v>
      </c>
      <c r="E13" s="574">
        <v>4</v>
      </c>
      <c r="F13" s="658">
        <v>5</v>
      </c>
      <c r="G13" s="774"/>
      <c r="H13" s="775"/>
    </row>
    <row r="14" spans="1:8" x14ac:dyDescent="0.25">
      <c r="A14" s="609" t="s">
        <v>14</v>
      </c>
      <c r="B14" s="610" t="s">
        <v>556</v>
      </c>
      <c r="C14" s="653" t="s">
        <v>248</v>
      </c>
      <c r="D14" s="575"/>
      <c r="E14" s="575"/>
      <c r="F14" s="771"/>
      <c r="G14" s="772"/>
      <c r="H14" s="773"/>
    </row>
    <row r="15" spans="1:8" x14ac:dyDescent="0.25">
      <c r="A15" s="611"/>
      <c r="B15" s="612" t="s">
        <v>401</v>
      </c>
      <c r="C15" s="654" t="s">
        <v>248</v>
      </c>
      <c r="D15" s="576"/>
      <c r="E15" s="576"/>
      <c r="F15" s="689"/>
      <c r="G15" s="768"/>
      <c r="H15" s="770"/>
    </row>
    <row r="16" spans="1:8" x14ac:dyDescent="0.25">
      <c r="A16" s="611"/>
      <c r="B16" s="612" t="s">
        <v>400</v>
      </c>
      <c r="C16" s="654" t="s">
        <v>248</v>
      </c>
      <c r="D16" s="576"/>
      <c r="E16" s="576"/>
      <c r="F16" s="689"/>
      <c r="G16" s="768"/>
      <c r="H16" s="770"/>
    </row>
    <row r="17" spans="1:8" x14ac:dyDescent="0.25">
      <c r="A17" s="611"/>
      <c r="B17" s="612" t="s">
        <v>399</v>
      </c>
      <c r="C17" s="654" t="s">
        <v>248</v>
      </c>
      <c r="D17" s="575"/>
      <c r="E17" s="576"/>
      <c r="F17" s="689"/>
      <c r="G17" s="768"/>
      <c r="H17" s="770"/>
    </row>
    <row r="18" spans="1:8" x14ac:dyDescent="0.25">
      <c r="A18" s="611"/>
      <c r="B18" s="612" t="s">
        <v>402</v>
      </c>
      <c r="C18" s="654" t="s">
        <v>248</v>
      </c>
      <c r="D18" s="575"/>
      <c r="E18" s="576"/>
      <c r="F18" s="689"/>
      <c r="G18" s="768"/>
      <c r="H18" s="770"/>
    </row>
    <row r="19" spans="1:8" ht="26.4" x14ac:dyDescent="0.25">
      <c r="A19" s="611"/>
      <c r="B19" s="612" t="s">
        <v>403</v>
      </c>
      <c r="C19" s="654" t="s">
        <v>248</v>
      </c>
      <c r="D19" s="575"/>
      <c r="E19" s="576"/>
      <c r="F19" s="689"/>
      <c r="G19" s="768"/>
      <c r="H19" s="770"/>
    </row>
    <row r="20" spans="1:8" x14ac:dyDescent="0.25">
      <c r="A20" s="611"/>
      <c r="B20" s="612" t="s">
        <v>88</v>
      </c>
      <c r="C20" s="654" t="s">
        <v>248</v>
      </c>
      <c r="D20" s="575"/>
      <c r="E20" s="576"/>
      <c r="F20" s="689"/>
      <c r="G20" s="768"/>
      <c r="H20" s="770"/>
    </row>
    <row r="21" spans="1:8" x14ac:dyDescent="0.25">
      <c r="A21" s="613"/>
      <c r="B21" s="614" t="s">
        <v>25</v>
      </c>
      <c r="C21" s="654" t="s">
        <v>248</v>
      </c>
      <c r="D21" s="577"/>
      <c r="E21" s="615"/>
      <c r="F21" s="691"/>
      <c r="G21" s="768"/>
      <c r="H21" s="770"/>
    </row>
    <row r="22" spans="1:8" s="608" customFormat="1" x14ac:dyDescent="0.25">
      <c r="A22" s="609" t="s">
        <v>17</v>
      </c>
      <c r="B22" s="610" t="s">
        <v>24</v>
      </c>
      <c r="C22" s="654" t="s">
        <v>248</v>
      </c>
      <c r="D22" s="575"/>
      <c r="E22" s="575"/>
      <c r="F22" s="758"/>
      <c r="G22" s="767"/>
      <c r="H22" s="769"/>
    </row>
    <row r="23" spans="1:8" s="608" customFormat="1" x14ac:dyDescent="0.25">
      <c r="A23" s="616" t="s">
        <v>36</v>
      </c>
      <c r="B23" s="610" t="s">
        <v>239</v>
      </c>
      <c r="C23" s="654" t="s">
        <v>248</v>
      </c>
      <c r="D23" s="575"/>
      <c r="E23" s="576"/>
      <c r="F23" s="689"/>
      <c r="G23" s="767"/>
      <c r="H23" s="769"/>
    </row>
    <row r="24" spans="1:8" s="608" customFormat="1" x14ac:dyDescent="0.25">
      <c r="A24" s="609" t="s">
        <v>37</v>
      </c>
      <c r="B24" s="610" t="s">
        <v>423</v>
      </c>
      <c r="C24" s="654" t="s">
        <v>248</v>
      </c>
      <c r="D24" s="576"/>
      <c r="E24" s="576"/>
      <c r="F24" s="689"/>
      <c r="G24" s="767"/>
      <c r="H24" s="769"/>
    </row>
    <row r="25" spans="1:8" x14ac:dyDescent="0.25">
      <c r="A25" s="609" t="s">
        <v>38</v>
      </c>
      <c r="B25" s="610" t="s">
        <v>18</v>
      </c>
      <c r="C25" s="654" t="s">
        <v>248</v>
      </c>
      <c r="D25" s="576"/>
      <c r="E25" s="576"/>
      <c r="F25" s="689"/>
      <c r="G25" s="768"/>
      <c r="H25" s="770"/>
    </row>
    <row r="26" spans="1:8" x14ac:dyDescent="0.25">
      <c r="A26" s="609" t="s">
        <v>39</v>
      </c>
      <c r="B26" s="617" t="s">
        <v>132</v>
      </c>
      <c r="C26" s="654" t="s">
        <v>248</v>
      </c>
      <c r="D26" s="576"/>
      <c r="E26" s="576"/>
      <c r="F26" s="689"/>
      <c r="G26" s="768"/>
      <c r="H26" s="770"/>
    </row>
    <row r="27" spans="1:8" x14ac:dyDescent="0.25">
      <c r="A27" s="609" t="s">
        <v>40</v>
      </c>
      <c r="B27" s="610" t="s">
        <v>228</v>
      </c>
      <c r="C27" s="654" t="s">
        <v>248</v>
      </c>
      <c r="D27" s="576"/>
      <c r="E27" s="576"/>
      <c r="F27" s="689"/>
      <c r="G27" s="768"/>
      <c r="H27" s="770"/>
    </row>
    <row r="28" spans="1:8" x14ac:dyDescent="0.25">
      <c r="A28" s="618" t="s">
        <v>41</v>
      </c>
      <c r="B28" s="610" t="s">
        <v>5</v>
      </c>
      <c r="C28" s="654" t="s">
        <v>248</v>
      </c>
      <c r="D28" s="576"/>
      <c r="E28" s="576"/>
      <c r="F28" s="689"/>
      <c r="G28" s="768"/>
      <c r="H28" s="770"/>
    </row>
    <row r="29" spans="1:8" x14ac:dyDescent="0.25">
      <c r="A29" s="618" t="s">
        <v>42</v>
      </c>
      <c r="B29" s="610" t="s">
        <v>29</v>
      </c>
      <c r="C29" s="654" t="s">
        <v>248</v>
      </c>
      <c r="D29" s="576"/>
      <c r="E29" s="576"/>
      <c r="F29" s="689"/>
      <c r="G29" s="768"/>
      <c r="H29" s="770"/>
    </row>
    <row r="30" spans="1:8" s="608" customFormat="1" ht="18.600000000000001" customHeight="1" thickBot="1" x14ac:dyDescent="0.3">
      <c r="A30" s="619" t="s">
        <v>19</v>
      </c>
      <c r="B30" s="620" t="s">
        <v>103</v>
      </c>
      <c r="C30" s="655" t="s">
        <v>248</v>
      </c>
      <c r="D30" s="577"/>
      <c r="E30" s="577"/>
      <c r="F30" s="759"/>
      <c r="G30" s="776"/>
      <c r="H30" s="777"/>
    </row>
    <row r="31" spans="1:8" ht="19.95" customHeight="1" x14ac:dyDescent="0.25">
      <c r="A31" s="1065" t="s">
        <v>20</v>
      </c>
      <c r="B31" s="571" t="s">
        <v>440</v>
      </c>
      <c r="C31" s="669" t="s">
        <v>248</v>
      </c>
      <c r="D31" s="578"/>
      <c r="E31" s="578"/>
      <c r="F31" s="697"/>
      <c r="G31" s="778"/>
      <c r="H31" s="779"/>
    </row>
    <row r="32" spans="1:8" ht="19.95" customHeight="1" thickBot="1" x14ac:dyDescent="0.3">
      <c r="A32" s="1066"/>
      <c r="B32" s="623" t="s">
        <v>542</v>
      </c>
      <c r="C32" s="671" t="s">
        <v>21</v>
      </c>
      <c r="D32" s="579"/>
      <c r="E32" s="624"/>
      <c r="F32" s="760"/>
      <c r="G32" s="780"/>
      <c r="H32" s="781"/>
    </row>
    <row r="33" spans="1:8" ht="19.8" customHeight="1" x14ac:dyDescent="0.25">
      <c r="A33" s="1063" t="s">
        <v>22</v>
      </c>
      <c r="B33" s="572" t="s">
        <v>541</v>
      </c>
      <c r="C33" s="668" t="s">
        <v>248</v>
      </c>
      <c r="D33" s="580"/>
      <c r="E33" s="580"/>
      <c r="F33" s="761"/>
      <c r="G33" s="772"/>
      <c r="H33" s="773"/>
    </row>
    <row r="34" spans="1:8" ht="19.8" customHeight="1" thickBot="1" x14ac:dyDescent="0.3">
      <c r="A34" s="1064"/>
      <c r="B34" s="623" t="s">
        <v>542</v>
      </c>
      <c r="C34" s="655" t="s">
        <v>21</v>
      </c>
      <c r="D34" s="581"/>
      <c r="E34" s="581"/>
      <c r="F34" s="762"/>
      <c r="G34" s="782"/>
      <c r="H34" s="783"/>
    </row>
    <row r="35" spans="1:8" s="608" customFormat="1" ht="31.2" customHeight="1" thickBot="1" x14ac:dyDescent="0.3">
      <c r="A35" s="625" t="s">
        <v>23</v>
      </c>
      <c r="B35" s="571" t="s">
        <v>404</v>
      </c>
      <c r="C35" s="679" t="s">
        <v>248</v>
      </c>
      <c r="D35" s="580"/>
      <c r="E35" s="580"/>
      <c r="F35" s="763"/>
      <c r="G35" s="774"/>
      <c r="H35" s="775"/>
    </row>
    <row r="36" spans="1:8" s="626" customFormat="1" ht="31.2" customHeight="1" thickBot="1" x14ac:dyDescent="0.3">
      <c r="A36" s="625" t="s">
        <v>543</v>
      </c>
      <c r="B36" s="627" t="s">
        <v>566</v>
      </c>
      <c r="C36" s="1028" t="s">
        <v>248</v>
      </c>
      <c r="D36" s="1025"/>
      <c r="E36" s="582"/>
      <c r="F36" s="764"/>
      <c r="G36" s="784"/>
      <c r="H36" s="785"/>
    </row>
    <row r="37" spans="1:8" s="608" customFormat="1" ht="30.6" customHeight="1" thickBot="1" x14ac:dyDescent="0.3">
      <c r="A37" s="625" t="s">
        <v>544</v>
      </c>
      <c r="B37" s="627" t="s">
        <v>498</v>
      </c>
      <c r="C37" s="657" t="s">
        <v>15</v>
      </c>
      <c r="D37" s="583"/>
      <c r="E37" s="583"/>
      <c r="F37" s="765"/>
      <c r="G37" s="774"/>
      <c r="H37" s="775"/>
    </row>
    <row r="38" spans="1:8" s="626" customFormat="1" ht="31.8" customHeight="1" thickBot="1" x14ac:dyDescent="0.3">
      <c r="A38" s="1026" t="s">
        <v>545</v>
      </c>
      <c r="B38" s="571" t="s">
        <v>605</v>
      </c>
      <c r="C38" s="656" t="s">
        <v>248</v>
      </c>
      <c r="D38" s="1027"/>
      <c r="E38" s="1020"/>
      <c r="F38" s="1021"/>
      <c r="G38" s="784"/>
      <c r="H38" s="785"/>
    </row>
    <row r="39" spans="1:8" s="626" customFormat="1" ht="31.8" customHeight="1" thickBot="1" x14ac:dyDescent="0.3">
      <c r="A39" s="621" t="s">
        <v>546</v>
      </c>
      <c r="B39" s="571" t="s">
        <v>652</v>
      </c>
      <c r="C39" s="656" t="s">
        <v>248</v>
      </c>
      <c r="D39" s="1027"/>
      <c r="E39" s="1020"/>
      <c r="F39" s="1021"/>
      <c r="G39" s="1022"/>
      <c r="H39" s="1023"/>
    </row>
    <row r="40" spans="1:8" s="608" customFormat="1" ht="33" customHeight="1" thickBot="1" x14ac:dyDescent="0.3">
      <c r="A40" s="625" t="s">
        <v>547</v>
      </c>
      <c r="B40" s="627" t="s">
        <v>548</v>
      </c>
      <c r="C40" s="679" t="s">
        <v>612</v>
      </c>
      <c r="D40" s="584"/>
      <c r="E40" s="584"/>
      <c r="F40" s="1024"/>
      <c r="G40" s="774"/>
      <c r="H40" s="775"/>
    </row>
    <row r="41" spans="1:8" s="608" customFormat="1" ht="33" customHeight="1" thickBot="1" x14ac:dyDescent="0.3">
      <c r="A41" s="625" t="s">
        <v>653</v>
      </c>
      <c r="B41" s="627" t="s">
        <v>442</v>
      </c>
      <c r="C41" s="658" t="s">
        <v>21</v>
      </c>
      <c r="D41" s="584"/>
      <c r="E41" s="628"/>
      <c r="F41" s="766"/>
      <c r="G41" s="786"/>
      <c r="H41" s="605"/>
    </row>
    <row r="42" spans="1:8" s="608" customFormat="1" ht="20.399999999999999" customHeight="1" x14ac:dyDescent="0.25">
      <c r="A42" s="629"/>
      <c r="B42" s="630"/>
      <c r="C42" s="659"/>
      <c r="D42" s="631"/>
      <c r="E42" s="632"/>
      <c r="F42" s="632"/>
      <c r="G42" s="632"/>
    </row>
    <row r="43" spans="1:8" x14ac:dyDescent="0.25">
      <c r="B43" s="608" t="s">
        <v>46</v>
      </c>
      <c r="C43" s="660"/>
    </row>
    <row r="44" spans="1:8" x14ac:dyDescent="0.25">
      <c r="B44" s="608" t="s">
        <v>650</v>
      </c>
      <c r="C44" s="660"/>
    </row>
    <row r="45" spans="1:8" x14ac:dyDescent="0.25">
      <c r="B45" s="633" t="s">
        <v>540</v>
      </c>
      <c r="C45" s="661"/>
    </row>
    <row r="46" spans="1:8" x14ac:dyDescent="0.25">
      <c r="B46" s="586" t="s">
        <v>252</v>
      </c>
    </row>
    <row r="47" spans="1:8" ht="13.2" customHeight="1" x14ac:dyDescent="0.25">
      <c r="B47" s="634" t="s">
        <v>499</v>
      </c>
      <c r="C47" s="662"/>
      <c r="D47" s="634"/>
      <c r="E47" s="634"/>
      <c r="F47" s="634"/>
      <c r="G47" s="634"/>
    </row>
    <row r="48" spans="1:8" ht="18" customHeight="1" x14ac:dyDescent="0.25">
      <c r="B48" s="634" t="s">
        <v>500</v>
      </c>
      <c r="C48" s="662"/>
      <c r="D48" s="634"/>
      <c r="E48" s="634"/>
      <c r="F48" s="634"/>
      <c r="G48" s="634"/>
    </row>
    <row r="49" spans="2:7" ht="13.2" customHeight="1" x14ac:dyDescent="0.25">
      <c r="B49" s="634" t="s">
        <v>697</v>
      </c>
      <c r="C49" s="662"/>
      <c r="D49" s="634"/>
      <c r="E49" s="634"/>
      <c r="F49" s="634"/>
      <c r="G49" s="634"/>
    </row>
    <row r="50" spans="2:7" x14ac:dyDescent="0.25">
      <c r="B50" s="634"/>
      <c r="C50" s="662"/>
      <c r="D50" s="635"/>
      <c r="E50" s="635"/>
      <c r="F50" s="635"/>
      <c r="G50" s="635"/>
    </row>
    <row r="51" spans="2:7" x14ac:dyDescent="0.25">
      <c r="B51" s="635"/>
      <c r="C51" s="663"/>
      <c r="D51" s="635"/>
      <c r="E51" s="635"/>
      <c r="F51" s="635"/>
      <c r="G51" s="635"/>
    </row>
    <row r="52" spans="2:7" ht="17.399999999999999" customHeight="1" x14ac:dyDescent="0.25">
      <c r="B52" s="636" t="s">
        <v>539</v>
      </c>
      <c r="C52" s="662"/>
      <c r="D52" s="635"/>
      <c r="E52" s="635"/>
      <c r="F52" s="635"/>
      <c r="G52" s="635"/>
    </row>
    <row r="53" spans="2:7" ht="13.2" hidden="1" customHeight="1" x14ac:dyDescent="0.25">
      <c r="B53" s="637"/>
      <c r="C53" s="664"/>
    </row>
    <row r="54" spans="2:7" x14ac:dyDescent="0.25">
      <c r="B54" s="586" t="s">
        <v>511</v>
      </c>
    </row>
    <row r="55" spans="2:7" x14ac:dyDescent="0.25">
      <c r="B55" s="637" t="s">
        <v>662</v>
      </c>
      <c r="C55" s="664"/>
    </row>
    <row r="56" spans="2:7" ht="26.4" customHeight="1" x14ac:dyDescent="0.25">
      <c r="B56" s="638" t="s">
        <v>421</v>
      </c>
      <c r="C56" s="665"/>
      <c r="D56" s="639"/>
      <c r="E56" s="639"/>
      <c r="F56" s="639"/>
      <c r="G56" s="639"/>
    </row>
    <row r="57" spans="2:7" x14ac:dyDescent="0.25">
      <c r="B57" s="640" t="s">
        <v>337</v>
      </c>
      <c r="C57" s="665"/>
    </row>
    <row r="58" spans="2:7" x14ac:dyDescent="0.25">
      <c r="B58" s="640" t="s">
        <v>338</v>
      </c>
      <c r="C58" s="665"/>
    </row>
    <row r="59" spans="2:7" ht="15.6" customHeight="1" x14ac:dyDescent="0.25">
      <c r="B59" s="641" t="s">
        <v>339</v>
      </c>
      <c r="C59" s="666"/>
    </row>
    <row r="60" spans="2:7" x14ac:dyDescent="0.25">
      <c r="B60" s="640" t="s">
        <v>340</v>
      </c>
      <c r="C60" s="665"/>
    </row>
    <row r="62" spans="2:7" x14ac:dyDescent="0.25">
      <c r="B62" s="638" t="s">
        <v>648</v>
      </c>
      <c r="C62" s="665"/>
    </row>
    <row r="63" spans="2:7" x14ac:dyDescent="0.25">
      <c r="B63" s="638" t="s">
        <v>647</v>
      </c>
      <c r="C63" s="665"/>
    </row>
    <row r="65" spans="2:7" x14ac:dyDescent="0.25">
      <c r="B65" s="608"/>
      <c r="C65" s="660"/>
    </row>
    <row r="66" spans="2:7" x14ac:dyDescent="0.25">
      <c r="B66" s="608"/>
      <c r="C66" s="660"/>
      <c r="D66" s="642"/>
    </row>
    <row r="67" spans="2:7" x14ac:dyDescent="0.25">
      <c r="B67" s="608"/>
      <c r="C67" s="660"/>
      <c r="D67" s="642"/>
    </row>
    <row r="69" spans="2:7" x14ac:dyDescent="0.25">
      <c r="B69" s="608"/>
      <c r="C69" s="660"/>
    </row>
    <row r="70" spans="2:7" x14ac:dyDescent="0.25">
      <c r="D70" s="642"/>
      <c r="G70" s="643"/>
    </row>
    <row r="71" spans="2:7" x14ac:dyDescent="0.25">
      <c r="D71" s="642"/>
      <c r="G71" s="644"/>
    </row>
    <row r="73" spans="2:7" ht="19.2" customHeight="1" x14ac:dyDescent="0.25">
      <c r="B73" s="645"/>
      <c r="C73" s="667"/>
      <c r="D73" s="608"/>
    </row>
    <row r="74" spans="2:7" x14ac:dyDescent="0.25">
      <c r="D74" s="608"/>
    </row>
    <row r="75" spans="2:7" x14ac:dyDescent="0.25">
      <c r="D75" s="608"/>
    </row>
    <row r="76" spans="2:7" x14ac:dyDescent="0.25">
      <c r="D76" s="608"/>
    </row>
    <row r="77" spans="2:7" ht="25.2" customHeight="1" x14ac:dyDescent="0.25">
      <c r="B77" s="645"/>
      <c r="C77" s="667"/>
    </row>
    <row r="91" spans="7:7" x14ac:dyDescent="0.25">
      <c r="G91" s="608"/>
    </row>
  </sheetData>
  <mergeCells count="8">
    <mergeCell ref="A33:A34"/>
    <mergeCell ref="A31:A32"/>
    <mergeCell ref="B10:B12"/>
    <mergeCell ref="A10:A12"/>
    <mergeCell ref="F10:H10"/>
    <mergeCell ref="F11:H11"/>
    <mergeCell ref="D11:D12"/>
    <mergeCell ref="C10:C12"/>
  </mergeCells>
  <printOptions horizontalCentered="1" verticalCentered="1"/>
  <pageMargins left="0.31496062992125984" right="0.11811023622047245" top="0.35433070866141736" bottom="0" header="0.31496062992125984" footer="0.31496062992125984"/>
  <pageSetup paperSize="9" scale="70" orientation="portrait" r:id="rId1"/>
  <headerFooter>
    <oddHeader>&amp;RA3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20F80-12D2-416F-862F-D5D3216CE83D}">
  <dimension ref="A1:AI149"/>
  <sheetViews>
    <sheetView tabSelected="1" view="pageBreakPreview" topLeftCell="T1" zoomScale="85" zoomScaleNormal="70" zoomScaleSheetLayoutView="85" workbookViewId="0">
      <selection activeCell="AH41" sqref="AH41"/>
    </sheetView>
  </sheetViews>
  <sheetFormatPr defaultRowHeight="13.8" x14ac:dyDescent="0.25"/>
  <cols>
    <col min="1" max="1" width="5.5546875" style="937" customWidth="1"/>
    <col min="2" max="2" width="45.109375" style="938" customWidth="1"/>
    <col min="3" max="3" width="12" style="938" customWidth="1"/>
    <col min="4" max="4" width="13.44140625" style="938" customWidth="1"/>
    <col min="5" max="15" width="12.77734375" style="938" customWidth="1"/>
    <col min="16" max="16" width="12.21875" style="938" customWidth="1"/>
    <col min="17" max="17" width="8" style="938" customWidth="1"/>
    <col min="18" max="18" width="8.5546875" style="938" customWidth="1"/>
    <col min="19" max="19" width="8.88671875" style="938"/>
    <col min="20" max="20" width="46.5546875" style="938" customWidth="1"/>
    <col min="21" max="21" width="14.88671875" style="938" customWidth="1"/>
    <col min="22" max="22" width="19.109375" style="938" customWidth="1"/>
    <col min="23" max="27" width="12.5546875" style="938" customWidth="1"/>
    <col min="28" max="34" width="10.44140625" style="938" customWidth="1"/>
    <col min="35" max="35" width="4.44140625" style="938" customWidth="1"/>
    <col min="36" max="16384" width="8.88671875" style="938"/>
  </cols>
  <sheetData>
    <row r="1" spans="1:34" ht="16.2" thickBot="1" x14ac:dyDescent="0.35">
      <c r="B1" s="939" t="s">
        <v>119</v>
      </c>
      <c r="C1" s="940" t="str">
        <f>A3_Fisa!$D$1</f>
        <v>Denumire solicitant</v>
      </c>
      <c r="D1" s="941"/>
      <c r="E1" s="941"/>
      <c r="F1" s="942"/>
      <c r="P1" s="1029" t="s">
        <v>667</v>
      </c>
      <c r="AH1" s="1030" t="s">
        <v>666</v>
      </c>
    </row>
    <row r="2" spans="1:34" ht="14.4" thickBot="1" x14ac:dyDescent="0.3">
      <c r="B2" s="943" t="s">
        <v>502</v>
      </c>
      <c r="C2" s="944">
        <v>2025</v>
      </c>
      <c r="D2" s="945"/>
      <c r="E2" s="945"/>
      <c r="F2" s="946"/>
    </row>
    <row r="4" spans="1:34" ht="15.6" x14ac:dyDescent="0.3">
      <c r="B4" s="1013" t="s">
        <v>646</v>
      </c>
    </row>
    <row r="5" spans="1:34" ht="16.2" thickBot="1" x14ac:dyDescent="0.35">
      <c r="B5" s="1013"/>
    </row>
    <row r="6" spans="1:34" ht="16.2" thickBot="1" x14ac:dyDescent="0.35">
      <c r="A6" s="937" t="s">
        <v>445</v>
      </c>
      <c r="B6" s="947" t="s">
        <v>621</v>
      </c>
      <c r="F6" s="1031">
        <f>$C$2-1</f>
        <v>2024</v>
      </c>
      <c r="G6" s="937"/>
      <c r="S6" s="937" t="s">
        <v>590</v>
      </c>
      <c r="T6" s="947" t="s">
        <v>620</v>
      </c>
      <c r="X6" s="949">
        <f>$C$2</f>
        <v>2025</v>
      </c>
      <c r="Y6" s="937"/>
    </row>
    <row r="7" spans="1:34" ht="16.8" customHeight="1" thickBot="1" x14ac:dyDescent="0.3">
      <c r="A7" s="950" t="s">
        <v>14</v>
      </c>
      <c r="B7" s="937" t="s">
        <v>694</v>
      </c>
      <c r="C7" s="937"/>
      <c r="P7" s="937">
        <f>$C$2-1</f>
        <v>2024</v>
      </c>
      <c r="S7" s="950" t="s">
        <v>14</v>
      </c>
      <c r="T7" s="937" t="s">
        <v>694</v>
      </c>
      <c r="U7" s="937"/>
      <c r="AH7" s="948">
        <f>$C$2</f>
        <v>2025</v>
      </c>
    </row>
    <row r="8" spans="1:34" ht="27.6" customHeight="1" thickBot="1" x14ac:dyDescent="0.3">
      <c r="A8" s="951" t="s">
        <v>425</v>
      </c>
      <c r="B8" s="952" t="s">
        <v>122</v>
      </c>
      <c r="C8" s="952" t="s">
        <v>581</v>
      </c>
      <c r="D8" s="952" t="s">
        <v>426</v>
      </c>
      <c r="E8" s="952" t="s">
        <v>427</v>
      </c>
      <c r="F8" s="952" t="s">
        <v>428</v>
      </c>
      <c r="G8" s="952" t="s">
        <v>429</v>
      </c>
      <c r="H8" s="952" t="s">
        <v>430</v>
      </c>
      <c r="I8" s="952" t="s">
        <v>431</v>
      </c>
      <c r="J8" s="952" t="s">
        <v>432</v>
      </c>
      <c r="K8" s="952" t="s">
        <v>433</v>
      </c>
      <c r="L8" s="952" t="s">
        <v>434</v>
      </c>
      <c r="M8" s="952" t="s">
        <v>435</v>
      </c>
      <c r="N8" s="952" t="s">
        <v>436</v>
      </c>
      <c r="O8" s="952" t="s">
        <v>437</v>
      </c>
      <c r="P8" s="953" t="s">
        <v>13</v>
      </c>
      <c r="S8" s="951" t="s">
        <v>425</v>
      </c>
      <c r="T8" s="952" t="s">
        <v>122</v>
      </c>
      <c r="U8" s="952" t="s">
        <v>581</v>
      </c>
      <c r="V8" s="952" t="s">
        <v>426</v>
      </c>
      <c r="W8" s="952" t="s">
        <v>427</v>
      </c>
      <c r="X8" s="952" t="s">
        <v>428</v>
      </c>
      <c r="Y8" s="952" t="s">
        <v>429</v>
      </c>
      <c r="Z8" s="952" t="s">
        <v>430</v>
      </c>
      <c r="AA8" s="952" t="s">
        <v>431</v>
      </c>
      <c r="AB8" s="952" t="s">
        <v>432</v>
      </c>
      <c r="AC8" s="952" t="s">
        <v>433</v>
      </c>
      <c r="AD8" s="952" t="s">
        <v>434</v>
      </c>
      <c r="AE8" s="952" t="s">
        <v>435</v>
      </c>
      <c r="AF8" s="952" t="s">
        <v>436</v>
      </c>
      <c r="AG8" s="952" t="s">
        <v>437</v>
      </c>
      <c r="AH8" s="953" t="s">
        <v>13</v>
      </c>
    </row>
    <row r="9" spans="1:34" ht="27.6" customHeight="1" x14ac:dyDescent="0.25">
      <c r="A9" s="954">
        <v>1</v>
      </c>
      <c r="B9" s="955" t="s">
        <v>558</v>
      </c>
      <c r="C9" s="956" t="s">
        <v>15</v>
      </c>
      <c r="D9" s="957"/>
      <c r="E9" s="957"/>
      <c r="F9" s="957"/>
      <c r="G9" s="957"/>
      <c r="H9" s="957"/>
      <c r="I9" s="957"/>
      <c r="J9" s="957"/>
      <c r="K9" s="957"/>
      <c r="L9" s="957"/>
      <c r="M9" s="957"/>
      <c r="N9" s="957"/>
      <c r="O9" s="957"/>
      <c r="P9" s="958"/>
      <c r="S9" s="954">
        <v>1</v>
      </c>
      <c r="T9" s="955" t="s">
        <v>558</v>
      </c>
      <c r="U9" s="956" t="s">
        <v>15</v>
      </c>
      <c r="V9" s="957"/>
      <c r="W9" s="957"/>
      <c r="X9" s="957"/>
      <c r="Y9" s="957"/>
      <c r="Z9" s="957"/>
      <c r="AA9" s="957"/>
      <c r="AB9" s="957"/>
      <c r="AC9" s="957"/>
      <c r="AD9" s="957"/>
      <c r="AE9" s="957"/>
      <c r="AF9" s="957"/>
      <c r="AG9" s="957"/>
      <c r="AH9" s="958"/>
    </row>
    <row r="10" spans="1:34" ht="27.6" customHeight="1" x14ac:dyDescent="0.25">
      <c r="A10" s="954">
        <v>2</v>
      </c>
      <c r="B10" s="959" t="s">
        <v>560</v>
      </c>
      <c r="C10" s="960" t="s">
        <v>15</v>
      </c>
      <c r="D10" s="957"/>
      <c r="E10" s="957"/>
      <c r="F10" s="957"/>
      <c r="G10" s="957"/>
      <c r="H10" s="957"/>
      <c r="I10" s="957"/>
      <c r="J10" s="957"/>
      <c r="K10" s="957"/>
      <c r="L10" s="957"/>
      <c r="M10" s="957"/>
      <c r="N10" s="957"/>
      <c r="O10" s="957"/>
      <c r="P10" s="961"/>
      <c r="S10" s="954">
        <v>2</v>
      </c>
      <c r="T10" s="959" t="s">
        <v>560</v>
      </c>
      <c r="U10" s="960" t="s">
        <v>15</v>
      </c>
      <c r="V10" s="957"/>
      <c r="W10" s="957"/>
      <c r="X10" s="957"/>
      <c r="Y10" s="957"/>
      <c r="Z10" s="957"/>
      <c r="AA10" s="957"/>
      <c r="AB10" s="957"/>
      <c r="AC10" s="957"/>
      <c r="AD10" s="957"/>
      <c r="AE10" s="957"/>
      <c r="AF10" s="957"/>
      <c r="AG10" s="957"/>
      <c r="AH10" s="961"/>
    </row>
    <row r="11" spans="1:34" ht="27.6" customHeight="1" x14ac:dyDescent="0.25">
      <c r="A11" s="954">
        <v>3</v>
      </c>
      <c r="B11" s="959" t="s">
        <v>557</v>
      </c>
      <c r="C11" s="960" t="s">
        <v>15</v>
      </c>
      <c r="D11" s="957"/>
      <c r="E11" s="957"/>
      <c r="F11" s="957"/>
      <c r="G11" s="957"/>
      <c r="H11" s="957"/>
      <c r="I11" s="957"/>
      <c r="J11" s="957"/>
      <c r="K11" s="957"/>
      <c r="L11" s="957"/>
      <c r="M11" s="957"/>
      <c r="N11" s="957"/>
      <c r="O11" s="957"/>
      <c r="P11" s="961"/>
      <c r="S11" s="954">
        <f>S10+1</f>
        <v>3</v>
      </c>
      <c r="T11" s="959" t="s">
        <v>557</v>
      </c>
      <c r="U11" s="960" t="s">
        <v>15</v>
      </c>
      <c r="V11" s="957"/>
      <c r="W11" s="957"/>
      <c r="X11" s="957"/>
      <c r="Y11" s="957"/>
      <c r="Z11" s="957"/>
      <c r="AA11" s="957"/>
      <c r="AB11" s="957"/>
      <c r="AC11" s="957"/>
      <c r="AD11" s="957"/>
      <c r="AE11" s="957"/>
      <c r="AF11" s="957"/>
      <c r="AG11" s="957"/>
      <c r="AH11" s="961"/>
    </row>
    <row r="12" spans="1:34" ht="27.6" customHeight="1" x14ac:dyDescent="0.25">
      <c r="A12" s="962">
        <f>A11+1</f>
        <v>4</v>
      </c>
      <c r="B12" s="963" t="s">
        <v>559</v>
      </c>
      <c r="C12" s="960" t="s">
        <v>15</v>
      </c>
      <c r="D12" s="964"/>
      <c r="E12" s="964"/>
      <c r="F12" s="964"/>
      <c r="G12" s="964"/>
      <c r="H12" s="964"/>
      <c r="I12" s="964"/>
      <c r="J12" s="964"/>
      <c r="K12" s="964"/>
      <c r="L12" s="964"/>
      <c r="M12" s="964"/>
      <c r="N12" s="964"/>
      <c r="O12" s="964"/>
      <c r="P12" s="961"/>
      <c r="S12" s="954">
        <f t="shared" ref="S12:S16" si="0">S11+1</f>
        <v>4</v>
      </c>
      <c r="T12" s="963" t="s">
        <v>559</v>
      </c>
      <c r="U12" s="960" t="s">
        <v>15</v>
      </c>
      <c r="V12" s="964"/>
      <c r="W12" s="964"/>
      <c r="X12" s="964"/>
      <c r="Y12" s="964"/>
      <c r="Z12" s="964"/>
      <c r="AA12" s="964"/>
      <c r="AB12" s="964"/>
      <c r="AC12" s="964"/>
      <c r="AD12" s="964"/>
      <c r="AE12" s="964"/>
      <c r="AF12" s="964"/>
      <c r="AG12" s="964"/>
      <c r="AH12" s="961"/>
    </row>
    <row r="13" spans="1:34" ht="27.6" customHeight="1" x14ac:dyDescent="0.25">
      <c r="A13" s="962">
        <f t="shared" ref="A13:A16" si="1">A12+1</f>
        <v>5</v>
      </c>
      <c r="B13" s="963" t="s">
        <v>561</v>
      </c>
      <c r="C13" s="960" t="s">
        <v>15</v>
      </c>
      <c r="D13" s="964"/>
      <c r="E13" s="964"/>
      <c r="F13" s="964"/>
      <c r="G13" s="964"/>
      <c r="H13" s="964"/>
      <c r="I13" s="964"/>
      <c r="J13" s="964"/>
      <c r="K13" s="964"/>
      <c r="L13" s="964"/>
      <c r="M13" s="964"/>
      <c r="N13" s="964"/>
      <c r="O13" s="964"/>
      <c r="P13" s="961"/>
      <c r="S13" s="954">
        <f t="shared" si="0"/>
        <v>5</v>
      </c>
      <c r="T13" s="963" t="s">
        <v>561</v>
      </c>
      <c r="U13" s="960" t="s">
        <v>15</v>
      </c>
      <c r="V13" s="964"/>
      <c r="W13" s="964"/>
      <c r="X13" s="964"/>
      <c r="Y13" s="964"/>
      <c r="Z13" s="964"/>
      <c r="AA13" s="964"/>
      <c r="AB13" s="964"/>
      <c r="AC13" s="964"/>
      <c r="AD13" s="964"/>
      <c r="AE13" s="964"/>
      <c r="AF13" s="964"/>
      <c r="AG13" s="964"/>
      <c r="AH13" s="961"/>
    </row>
    <row r="14" spans="1:34" ht="27.6" customHeight="1" x14ac:dyDescent="0.25">
      <c r="A14" s="962">
        <f t="shared" si="1"/>
        <v>6</v>
      </c>
      <c r="B14" s="965" t="s">
        <v>567</v>
      </c>
      <c r="C14" s="960" t="s">
        <v>16</v>
      </c>
      <c r="D14" s="966"/>
      <c r="E14" s="966"/>
      <c r="F14" s="966"/>
      <c r="G14" s="966"/>
      <c r="H14" s="966"/>
      <c r="I14" s="966"/>
      <c r="J14" s="966"/>
      <c r="K14" s="966"/>
      <c r="L14" s="966"/>
      <c r="M14" s="966"/>
      <c r="N14" s="966"/>
      <c r="O14" s="966"/>
      <c r="P14" s="961"/>
      <c r="S14" s="954">
        <f t="shared" si="0"/>
        <v>6</v>
      </c>
      <c r="T14" s="965" t="s">
        <v>567</v>
      </c>
      <c r="U14" s="960" t="s">
        <v>16</v>
      </c>
      <c r="V14" s="966"/>
      <c r="W14" s="966"/>
      <c r="X14" s="966"/>
      <c r="Y14" s="966"/>
      <c r="Z14" s="966"/>
      <c r="AA14" s="966"/>
      <c r="AB14" s="966"/>
      <c r="AC14" s="966"/>
      <c r="AD14" s="966"/>
      <c r="AE14" s="966"/>
      <c r="AF14" s="966"/>
      <c r="AG14" s="966"/>
      <c r="AH14" s="961"/>
    </row>
    <row r="15" spans="1:34" s="971" customFormat="1" ht="27.6" customHeight="1" x14ac:dyDescent="0.25">
      <c r="A15" s="962">
        <f t="shared" si="1"/>
        <v>7</v>
      </c>
      <c r="B15" s="967" t="s">
        <v>591</v>
      </c>
      <c r="C15" s="968" t="s">
        <v>248</v>
      </c>
      <c r="D15" s="969"/>
      <c r="E15" s="969"/>
      <c r="F15" s="969"/>
      <c r="G15" s="969"/>
      <c r="H15" s="969"/>
      <c r="I15" s="969"/>
      <c r="J15" s="969"/>
      <c r="K15" s="969"/>
      <c r="L15" s="969"/>
      <c r="M15" s="969"/>
      <c r="N15" s="969"/>
      <c r="O15" s="969"/>
      <c r="P15" s="970"/>
      <c r="S15" s="954">
        <f t="shared" si="0"/>
        <v>7</v>
      </c>
      <c r="T15" s="967" t="s">
        <v>591</v>
      </c>
      <c r="U15" s="968" t="s">
        <v>248</v>
      </c>
      <c r="V15" s="969"/>
      <c r="W15" s="969"/>
      <c r="X15" s="969"/>
      <c r="Y15" s="969"/>
      <c r="Z15" s="969"/>
      <c r="AA15" s="969"/>
      <c r="AB15" s="969"/>
      <c r="AC15" s="969"/>
      <c r="AD15" s="969"/>
      <c r="AE15" s="969"/>
      <c r="AF15" s="969"/>
      <c r="AG15" s="969"/>
      <c r="AH15" s="970"/>
    </row>
    <row r="16" spans="1:34" ht="27.6" customHeight="1" thickBot="1" x14ac:dyDescent="0.3">
      <c r="A16" s="962">
        <f t="shared" si="1"/>
        <v>8</v>
      </c>
      <c r="B16" s="972" t="s">
        <v>562</v>
      </c>
      <c r="C16" s="973" t="s">
        <v>248</v>
      </c>
      <c r="D16" s="974"/>
      <c r="E16" s="974"/>
      <c r="F16" s="974"/>
      <c r="G16" s="974"/>
      <c r="H16" s="974"/>
      <c r="I16" s="974"/>
      <c r="J16" s="974"/>
      <c r="K16" s="974"/>
      <c r="L16" s="974"/>
      <c r="M16" s="974"/>
      <c r="N16" s="974"/>
      <c r="O16" s="974"/>
      <c r="P16" s="975"/>
      <c r="S16" s="954">
        <f t="shared" si="0"/>
        <v>8</v>
      </c>
      <c r="T16" s="972" t="s">
        <v>562</v>
      </c>
      <c r="U16" s="973" t="s">
        <v>248</v>
      </c>
      <c r="V16" s="974"/>
      <c r="W16" s="974"/>
      <c r="X16" s="974"/>
      <c r="Y16" s="974"/>
      <c r="Z16" s="974"/>
      <c r="AA16" s="974"/>
      <c r="AB16" s="974"/>
      <c r="AC16" s="974"/>
      <c r="AD16" s="974"/>
      <c r="AE16" s="974"/>
      <c r="AF16" s="974"/>
      <c r="AG16" s="974"/>
      <c r="AH16" s="975"/>
    </row>
    <row r="17" spans="1:35" ht="19.8" customHeight="1" x14ac:dyDescent="0.25">
      <c r="A17" s="976"/>
      <c r="B17" s="938" t="s">
        <v>46</v>
      </c>
      <c r="C17" s="977"/>
      <c r="D17" s="978"/>
      <c r="E17" s="978"/>
      <c r="F17" s="978"/>
      <c r="G17" s="978"/>
      <c r="H17" s="978"/>
      <c r="I17" s="978"/>
      <c r="J17" s="978"/>
      <c r="K17" s="978"/>
      <c r="L17" s="978"/>
      <c r="M17" s="978"/>
      <c r="N17" s="978"/>
      <c r="O17" s="978"/>
      <c r="P17" s="979"/>
      <c r="S17" s="976"/>
      <c r="T17" s="938" t="s">
        <v>46</v>
      </c>
      <c r="U17" s="977"/>
      <c r="V17" s="978"/>
      <c r="W17" s="978"/>
      <c r="X17" s="978"/>
      <c r="Y17" s="978"/>
      <c r="Z17" s="978"/>
      <c r="AA17" s="978"/>
      <c r="AB17" s="978"/>
      <c r="AC17" s="978"/>
      <c r="AD17" s="978"/>
      <c r="AE17" s="978"/>
      <c r="AF17" s="978"/>
      <c r="AG17" s="978"/>
      <c r="AH17" s="979"/>
    </row>
    <row r="18" spans="1:35" ht="20.399999999999999" customHeight="1" x14ac:dyDescent="0.25">
      <c r="A18" s="976"/>
      <c r="B18" s="938" t="s">
        <v>438</v>
      </c>
      <c r="C18" s="977"/>
      <c r="D18" s="978"/>
      <c r="E18" s="978"/>
      <c r="F18" s="978"/>
      <c r="G18" s="978"/>
      <c r="H18" s="978"/>
      <c r="I18" s="978"/>
      <c r="J18" s="978"/>
      <c r="K18" s="978"/>
      <c r="L18" s="978"/>
      <c r="M18" s="978"/>
      <c r="N18" s="978"/>
      <c r="O18" s="978"/>
      <c r="P18" s="979"/>
      <c r="S18" s="976"/>
      <c r="T18" s="938" t="s">
        <v>438</v>
      </c>
      <c r="U18" s="977"/>
      <c r="V18" s="978"/>
      <c r="W18" s="978"/>
      <c r="X18" s="978"/>
      <c r="Y18" s="978"/>
      <c r="Z18" s="978"/>
      <c r="AA18" s="978"/>
      <c r="AB18" s="978"/>
      <c r="AC18" s="978"/>
      <c r="AD18" s="978"/>
      <c r="AE18" s="978"/>
      <c r="AF18" s="978"/>
      <c r="AG18" s="978"/>
      <c r="AH18" s="979"/>
    </row>
    <row r="19" spans="1:35" ht="27.6" customHeight="1" thickBot="1" x14ac:dyDescent="0.3">
      <c r="A19" s="976"/>
      <c r="B19" s="980"/>
      <c r="C19" s="977"/>
      <c r="D19" s="978"/>
      <c r="E19" s="978"/>
      <c r="F19" s="978"/>
      <c r="G19" s="978"/>
      <c r="H19" s="978"/>
      <c r="I19" s="978"/>
      <c r="J19" s="978"/>
      <c r="K19" s="978"/>
      <c r="L19" s="978"/>
      <c r="M19" s="978"/>
      <c r="N19" s="978"/>
      <c r="O19" s="978"/>
      <c r="P19" s="979"/>
      <c r="S19" s="976"/>
      <c r="T19" s="980"/>
      <c r="U19" s="977"/>
      <c r="V19" s="978"/>
      <c r="W19" s="978"/>
      <c r="X19" s="978"/>
      <c r="Y19" s="978"/>
      <c r="Z19" s="978"/>
      <c r="AA19" s="978"/>
      <c r="AB19" s="978"/>
      <c r="AC19" s="978"/>
      <c r="AD19" s="978"/>
      <c r="AE19" s="978"/>
      <c r="AF19" s="978"/>
      <c r="AG19" s="978"/>
      <c r="AH19" s="979"/>
    </row>
    <row r="20" spans="1:35" ht="21" customHeight="1" thickBot="1" x14ac:dyDescent="0.3">
      <c r="A20" s="976" t="s">
        <v>17</v>
      </c>
      <c r="B20" s="981" t="s">
        <v>568</v>
      </c>
      <c r="C20" s="977"/>
      <c r="D20" s="982"/>
      <c r="E20" s="982"/>
      <c r="F20" s="1031">
        <f>$C$2-1</f>
        <v>2024</v>
      </c>
      <c r="G20" s="937"/>
      <c r="H20" s="982"/>
      <c r="I20" s="982"/>
      <c r="J20" s="982"/>
      <c r="K20" s="982"/>
      <c r="L20" s="982"/>
      <c r="M20" s="982"/>
      <c r="N20" s="982"/>
      <c r="O20" s="982"/>
      <c r="P20" s="937">
        <f>$C$2-1</f>
        <v>2024</v>
      </c>
      <c r="S20" s="976" t="s">
        <v>17</v>
      </c>
      <c r="T20" s="981" t="s">
        <v>568</v>
      </c>
      <c r="U20" s="977"/>
      <c r="V20" s="982"/>
      <c r="W20" s="982"/>
      <c r="X20" s="949">
        <f>$C$2</f>
        <v>2025</v>
      </c>
      <c r="Y20" s="937"/>
      <c r="Z20" s="982"/>
      <c r="AA20" s="982"/>
      <c r="AB20" s="982"/>
      <c r="AC20" s="982"/>
      <c r="AD20" s="982"/>
      <c r="AE20" s="982"/>
      <c r="AF20" s="982"/>
      <c r="AG20" s="982"/>
      <c r="AH20" s="948">
        <f>$C$2</f>
        <v>2025</v>
      </c>
    </row>
    <row r="21" spans="1:35" ht="21" customHeight="1" thickBot="1" x14ac:dyDescent="0.3">
      <c r="A21" s="983" t="s">
        <v>425</v>
      </c>
      <c r="B21" s="984" t="s">
        <v>122</v>
      </c>
      <c r="C21" s="984" t="s">
        <v>581</v>
      </c>
      <c r="D21" s="984" t="s">
        <v>426</v>
      </c>
      <c r="E21" s="984" t="s">
        <v>427</v>
      </c>
      <c r="F21" s="984" t="s">
        <v>428</v>
      </c>
      <c r="G21" s="984" t="s">
        <v>429</v>
      </c>
      <c r="H21" s="984" t="s">
        <v>430</v>
      </c>
      <c r="I21" s="984" t="s">
        <v>431</v>
      </c>
      <c r="J21" s="984" t="s">
        <v>432</v>
      </c>
      <c r="K21" s="984" t="s">
        <v>433</v>
      </c>
      <c r="L21" s="984" t="s">
        <v>434</v>
      </c>
      <c r="M21" s="984" t="s">
        <v>435</v>
      </c>
      <c r="N21" s="984" t="s">
        <v>436</v>
      </c>
      <c r="O21" s="984" t="s">
        <v>437</v>
      </c>
      <c r="P21" s="985" t="s">
        <v>13</v>
      </c>
      <c r="S21" s="983" t="s">
        <v>425</v>
      </c>
      <c r="T21" s="984" t="s">
        <v>122</v>
      </c>
      <c r="U21" s="984" t="s">
        <v>581</v>
      </c>
      <c r="V21" s="984" t="s">
        <v>426</v>
      </c>
      <c r="W21" s="984" t="s">
        <v>427</v>
      </c>
      <c r="X21" s="984" t="s">
        <v>428</v>
      </c>
      <c r="Y21" s="984" t="s">
        <v>429</v>
      </c>
      <c r="Z21" s="984" t="s">
        <v>430</v>
      </c>
      <c r="AA21" s="984" t="s">
        <v>431</v>
      </c>
      <c r="AB21" s="984" t="s">
        <v>432</v>
      </c>
      <c r="AC21" s="984" t="s">
        <v>433</v>
      </c>
      <c r="AD21" s="984" t="s">
        <v>434</v>
      </c>
      <c r="AE21" s="984" t="s">
        <v>435</v>
      </c>
      <c r="AF21" s="984" t="s">
        <v>436</v>
      </c>
      <c r="AG21" s="984" t="s">
        <v>437</v>
      </c>
      <c r="AH21" s="985" t="s">
        <v>13</v>
      </c>
    </row>
    <row r="22" spans="1:35" ht="30" customHeight="1" x14ac:dyDescent="0.25">
      <c r="A22" s="1080" t="s">
        <v>99</v>
      </c>
      <c r="B22" s="1081" t="s">
        <v>563</v>
      </c>
      <c r="C22" s="987" t="s">
        <v>15</v>
      </c>
      <c r="D22" s="988"/>
      <c r="E22" s="988"/>
      <c r="F22" s="988"/>
      <c r="G22" s="989"/>
      <c r="H22" s="989"/>
      <c r="I22" s="989"/>
      <c r="J22" s="989"/>
      <c r="K22" s="989"/>
      <c r="L22" s="989"/>
      <c r="M22" s="989"/>
      <c r="N22" s="989"/>
      <c r="O22" s="989"/>
      <c r="P22" s="990"/>
      <c r="Q22" s="991"/>
      <c r="R22" s="991"/>
      <c r="S22" s="1080" t="s">
        <v>99</v>
      </c>
      <c r="T22" s="1081" t="s">
        <v>563</v>
      </c>
      <c r="U22" s="987" t="s">
        <v>15</v>
      </c>
      <c r="V22" s="988"/>
      <c r="W22" s="988"/>
      <c r="X22" s="988"/>
      <c r="Y22" s="989"/>
      <c r="Z22" s="989"/>
      <c r="AA22" s="989"/>
      <c r="AB22" s="989"/>
      <c r="AC22" s="989"/>
      <c r="AD22" s="989"/>
      <c r="AE22" s="989"/>
      <c r="AF22" s="989"/>
      <c r="AG22" s="989"/>
      <c r="AH22" s="990"/>
      <c r="AI22" s="991"/>
    </row>
    <row r="23" spans="1:35" ht="30" customHeight="1" x14ac:dyDescent="0.25">
      <c r="A23" s="1077"/>
      <c r="B23" s="1079"/>
      <c r="C23" s="960" t="s">
        <v>21</v>
      </c>
      <c r="D23" s="992"/>
      <c r="E23" s="992"/>
      <c r="F23" s="992"/>
      <c r="G23" s="993"/>
      <c r="H23" s="993"/>
      <c r="I23" s="993"/>
      <c r="J23" s="993"/>
      <c r="K23" s="993"/>
      <c r="L23" s="993"/>
      <c r="M23" s="993"/>
      <c r="N23" s="993"/>
      <c r="O23" s="993"/>
      <c r="P23" s="961"/>
      <c r="Q23" s="991"/>
      <c r="R23" s="991"/>
      <c r="S23" s="1077"/>
      <c r="T23" s="1079"/>
      <c r="U23" s="960" t="s">
        <v>21</v>
      </c>
      <c r="V23" s="992"/>
      <c r="W23" s="992"/>
      <c r="X23" s="992"/>
      <c r="Y23" s="993"/>
      <c r="Z23" s="993"/>
      <c r="AA23" s="993"/>
      <c r="AB23" s="993"/>
      <c r="AC23" s="993"/>
      <c r="AD23" s="993"/>
      <c r="AE23" s="993"/>
      <c r="AF23" s="993"/>
      <c r="AG23" s="993"/>
      <c r="AH23" s="961"/>
      <c r="AI23" s="991"/>
    </row>
    <row r="24" spans="1:35" ht="30" customHeight="1" x14ac:dyDescent="0.25">
      <c r="A24" s="1076" t="s">
        <v>133</v>
      </c>
      <c r="B24" s="1078" t="s">
        <v>439</v>
      </c>
      <c r="C24" s="960" t="s">
        <v>15</v>
      </c>
      <c r="D24" s="992"/>
      <c r="E24" s="992"/>
      <c r="F24" s="992"/>
      <c r="G24" s="993"/>
      <c r="H24" s="993"/>
      <c r="I24" s="993"/>
      <c r="J24" s="993"/>
      <c r="K24" s="993"/>
      <c r="L24" s="993"/>
      <c r="M24" s="993"/>
      <c r="N24" s="993"/>
      <c r="O24" s="993"/>
      <c r="P24" s="961"/>
      <c r="Q24" s="991"/>
      <c r="R24" s="991"/>
      <c r="S24" s="1076" t="s">
        <v>133</v>
      </c>
      <c r="T24" s="1078" t="s">
        <v>439</v>
      </c>
      <c r="U24" s="960" t="s">
        <v>15</v>
      </c>
      <c r="V24" s="992"/>
      <c r="W24" s="992"/>
      <c r="X24" s="992"/>
      <c r="Y24" s="993"/>
      <c r="Z24" s="993"/>
      <c r="AA24" s="993"/>
      <c r="AB24" s="993"/>
      <c r="AC24" s="993"/>
      <c r="AD24" s="993"/>
      <c r="AE24" s="993"/>
      <c r="AF24" s="993"/>
      <c r="AG24" s="993"/>
      <c r="AH24" s="961"/>
      <c r="AI24" s="991"/>
    </row>
    <row r="25" spans="1:35" ht="30" customHeight="1" x14ac:dyDescent="0.25">
      <c r="A25" s="1077"/>
      <c r="B25" s="1079"/>
      <c r="C25" s="960" t="s">
        <v>21</v>
      </c>
      <c r="D25" s="992"/>
      <c r="E25" s="992"/>
      <c r="F25" s="992"/>
      <c r="G25" s="993"/>
      <c r="H25" s="993"/>
      <c r="I25" s="993"/>
      <c r="J25" s="993"/>
      <c r="K25" s="993"/>
      <c r="L25" s="993"/>
      <c r="M25" s="993"/>
      <c r="N25" s="993"/>
      <c r="O25" s="993"/>
      <c r="P25" s="961"/>
      <c r="Q25" s="991"/>
      <c r="R25" s="991"/>
      <c r="S25" s="1077"/>
      <c r="T25" s="1079"/>
      <c r="U25" s="960" t="s">
        <v>21</v>
      </c>
      <c r="V25" s="992"/>
      <c r="W25" s="992"/>
      <c r="X25" s="992"/>
      <c r="Y25" s="993"/>
      <c r="Z25" s="993"/>
      <c r="AA25" s="993"/>
      <c r="AB25" s="993"/>
      <c r="AC25" s="993"/>
      <c r="AD25" s="993"/>
      <c r="AE25" s="993"/>
      <c r="AF25" s="993"/>
      <c r="AG25" s="993"/>
      <c r="AH25" s="961"/>
      <c r="AI25" s="991"/>
    </row>
    <row r="26" spans="1:35" ht="30" customHeight="1" x14ac:dyDescent="0.25">
      <c r="A26" s="962" t="s">
        <v>134</v>
      </c>
      <c r="B26" s="995" t="s">
        <v>564</v>
      </c>
      <c r="C26" s="960" t="s">
        <v>16</v>
      </c>
      <c r="D26" s="992"/>
      <c r="E26" s="992"/>
      <c r="F26" s="992"/>
      <c r="G26" s="993"/>
      <c r="H26" s="993"/>
      <c r="I26" s="993"/>
      <c r="J26" s="993"/>
      <c r="K26" s="993"/>
      <c r="L26" s="993"/>
      <c r="M26" s="993"/>
      <c r="N26" s="993"/>
      <c r="O26" s="993"/>
      <c r="P26" s="996"/>
      <c r="Q26" s="991"/>
      <c r="R26" s="991"/>
      <c r="S26" s="962" t="s">
        <v>134</v>
      </c>
      <c r="T26" s="995" t="s">
        <v>564</v>
      </c>
      <c r="U26" s="960" t="s">
        <v>16</v>
      </c>
      <c r="V26" s="992"/>
      <c r="W26" s="992"/>
      <c r="X26" s="992"/>
      <c r="Y26" s="993"/>
      <c r="Z26" s="993"/>
      <c r="AA26" s="993"/>
      <c r="AB26" s="993"/>
      <c r="AC26" s="993"/>
      <c r="AD26" s="993"/>
      <c r="AE26" s="993"/>
      <c r="AF26" s="993"/>
      <c r="AG26" s="993"/>
      <c r="AH26" s="996"/>
      <c r="AI26" s="991"/>
    </row>
    <row r="27" spans="1:35" ht="32.4" customHeight="1" x14ac:dyDescent="0.25">
      <c r="A27" s="962" t="s">
        <v>135</v>
      </c>
      <c r="B27" s="995" t="s">
        <v>677</v>
      </c>
      <c r="C27" s="960" t="s">
        <v>248</v>
      </c>
      <c r="D27" s="993"/>
      <c r="E27" s="993"/>
      <c r="F27" s="993"/>
      <c r="G27" s="993"/>
      <c r="H27" s="993"/>
      <c r="I27" s="993"/>
      <c r="J27" s="993"/>
      <c r="K27" s="993"/>
      <c r="L27" s="993"/>
      <c r="M27" s="993"/>
      <c r="N27" s="993"/>
      <c r="O27" s="993"/>
      <c r="P27" s="961"/>
      <c r="Q27" s="991"/>
      <c r="R27" s="991"/>
      <c r="S27" s="962" t="s">
        <v>135</v>
      </c>
      <c r="T27" s="995" t="s">
        <v>678</v>
      </c>
      <c r="U27" s="960" t="s">
        <v>248</v>
      </c>
      <c r="V27" s="993"/>
      <c r="W27" s="993"/>
      <c r="X27" s="993"/>
      <c r="Y27" s="993"/>
      <c r="Z27" s="993"/>
      <c r="AA27" s="993"/>
      <c r="AB27" s="993"/>
      <c r="AC27" s="993"/>
      <c r="AD27" s="993"/>
      <c r="AE27" s="993"/>
      <c r="AF27" s="993"/>
      <c r="AG27" s="993"/>
      <c r="AH27" s="961"/>
      <c r="AI27" s="991"/>
    </row>
    <row r="28" spans="1:35" ht="34.799999999999997" customHeight="1" thickBot="1" x14ac:dyDescent="0.3">
      <c r="A28" s="997" t="s">
        <v>136</v>
      </c>
      <c r="B28" s="972" t="s">
        <v>565</v>
      </c>
      <c r="C28" s="973" t="s">
        <v>248</v>
      </c>
      <c r="D28" s="974"/>
      <c r="E28" s="974"/>
      <c r="F28" s="974"/>
      <c r="G28" s="974"/>
      <c r="H28" s="974"/>
      <c r="I28" s="974"/>
      <c r="J28" s="974"/>
      <c r="K28" s="974"/>
      <c r="L28" s="974"/>
      <c r="M28" s="974"/>
      <c r="N28" s="974"/>
      <c r="O28" s="974"/>
      <c r="P28" s="975"/>
      <c r="S28" s="997" t="s">
        <v>136</v>
      </c>
      <c r="T28" s="972" t="s">
        <v>565</v>
      </c>
      <c r="U28" s="973" t="s">
        <v>248</v>
      </c>
      <c r="V28" s="974"/>
      <c r="W28" s="974"/>
      <c r="X28" s="974"/>
      <c r="Y28" s="974"/>
      <c r="Z28" s="974"/>
      <c r="AA28" s="974"/>
      <c r="AB28" s="974"/>
      <c r="AC28" s="974"/>
      <c r="AD28" s="974"/>
      <c r="AE28" s="974"/>
      <c r="AF28" s="974"/>
      <c r="AG28" s="974"/>
      <c r="AH28" s="975"/>
    </row>
    <row r="29" spans="1:35" ht="22.8" customHeight="1" x14ac:dyDescent="0.25">
      <c r="A29" s="938"/>
      <c r="Q29" s="991"/>
      <c r="AI29" s="991"/>
    </row>
    <row r="30" spans="1:35" ht="16.8" customHeight="1" thickBot="1" x14ac:dyDescent="0.35">
      <c r="B30" s="937"/>
      <c r="C30" s="947"/>
      <c r="D30" s="998"/>
      <c r="E30" s="998"/>
      <c r="F30" s="998"/>
      <c r="G30" s="998"/>
      <c r="H30" s="998"/>
      <c r="I30" s="998"/>
      <c r="J30" s="998"/>
      <c r="K30" s="998"/>
      <c r="L30" s="998"/>
      <c r="M30" s="998"/>
      <c r="N30" s="998"/>
      <c r="O30" s="998"/>
      <c r="P30" s="999"/>
      <c r="S30" s="937"/>
      <c r="T30" s="937"/>
      <c r="U30" s="947"/>
      <c r="V30" s="998"/>
      <c r="W30" s="998"/>
      <c r="X30" s="998"/>
      <c r="Y30" s="998"/>
      <c r="Z30" s="998"/>
      <c r="AA30" s="998"/>
      <c r="AB30" s="998"/>
      <c r="AC30" s="998"/>
      <c r="AD30" s="998"/>
      <c r="AE30" s="998"/>
      <c r="AF30" s="998"/>
      <c r="AG30" s="998"/>
      <c r="AH30" s="999"/>
    </row>
    <row r="31" spans="1:35" ht="16.8" customHeight="1" thickBot="1" x14ac:dyDescent="0.3">
      <c r="A31" s="976" t="s">
        <v>19</v>
      </c>
      <c r="B31" s="981" t="s">
        <v>569</v>
      </c>
      <c r="C31" s="977"/>
      <c r="D31" s="982"/>
      <c r="E31" s="982"/>
      <c r="F31" s="1031">
        <f>$C$2-1</f>
        <v>2024</v>
      </c>
      <c r="G31" s="937"/>
      <c r="H31" s="982"/>
      <c r="I31" s="982"/>
      <c r="J31" s="982"/>
      <c r="K31" s="982"/>
      <c r="L31" s="982"/>
      <c r="M31" s="982"/>
      <c r="N31" s="982"/>
      <c r="O31" s="982"/>
      <c r="P31" s="937">
        <f>$C$2-1</f>
        <v>2024</v>
      </c>
      <c r="S31" s="976" t="s">
        <v>19</v>
      </c>
      <c r="T31" s="981" t="s">
        <v>569</v>
      </c>
      <c r="U31" s="977"/>
      <c r="V31" s="982"/>
      <c r="W31" s="982"/>
      <c r="X31" s="949">
        <f>$C$2</f>
        <v>2025</v>
      </c>
      <c r="Y31" s="937"/>
      <c r="Z31" s="982"/>
      <c r="AA31" s="982"/>
      <c r="AB31" s="982"/>
      <c r="AC31" s="982"/>
      <c r="AD31" s="982"/>
      <c r="AE31" s="982"/>
      <c r="AF31" s="982"/>
      <c r="AG31" s="982"/>
      <c r="AH31" s="948">
        <f>$C$2</f>
        <v>2025</v>
      </c>
    </row>
    <row r="32" spans="1:35" ht="16.8" customHeight="1" thickBot="1" x14ac:dyDescent="0.3">
      <c r="A32" s="983" t="s">
        <v>425</v>
      </c>
      <c r="B32" s="984" t="s">
        <v>122</v>
      </c>
      <c r="C32" s="984" t="s">
        <v>581</v>
      </c>
      <c r="D32" s="984" t="s">
        <v>426</v>
      </c>
      <c r="E32" s="984" t="s">
        <v>427</v>
      </c>
      <c r="F32" s="984" t="s">
        <v>428</v>
      </c>
      <c r="G32" s="984" t="s">
        <v>429</v>
      </c>
      <c r="H32" s="984" t="s">
        <v>430</v>
      </c>
      <c r="I32" s="984" t="s">
        <v>431</v>
      </c>
      <c r="J32" s="984" t="s">
        <v>432</v>
      </c>
      <c r="K32" s="984" t="s">
        <v>433</v>
      </c>
      <c r="L32" s="984" t="s">
        <v>434</v>
      </c>
      <c r="M32" s="984" t="s">
        <v>435</v>
      </c>
      <c r="N32" s="984" t="s">
        <v>436</v>
      </c>
      <c r="O32" s="984" t="s">
        <v>437</v>
      </c>
      <c r="P32" s="985" t="s">
        <v>13</v>
      </c>
      <c r="S32" s="983" t="s">
        <v>425</v>
      </c>
      <c r="T32" s="984" t="s">
        <v>122</v>
      </c>
      <c r="U32" s="984" t="s">
        <v>581</v>
      </c>
      <c r="V32" s="984" t="s">
        <v>426</v>
      </c>
      <c r="W32" s="984" t="s">
        <v>427</v>
      </c>
      <c r="X32" s="984" t="s">
        <v>428</v>
      </c>
      <c r="Y32" s="984" t="s">
        <v>429</v>
      </c>
      <c r="Z32" s="984" t="s">
        <v>430</v>
      </c>
      <c r="AA32" s="984" t="s">
        <v>431</v>
      </c>
      <c r="AB32" s="984" t="s">
        <v>432</v>
      </c>
      <c r="AC32" s="984" t="s">
        <v>433</v>
      </c>
      <c r="AD32" s="984" t="s">
        <v>434</v>
      </c>
      <c r="AE32" s="984" t="s">
        <v>435</v>
      </c>
      <c r="AF32" s="984" t="s">
        <v>436</v>
      </c>
      <c r="AG32" s="984" t="s">
        <v>437</v>
      </c>
      <c r="AH32" s="985" t="s">
        <v>13</v>
      </c>
    </row>
    <row r="33" spans="1:35" ht="21.6" customHeight="1" x14ac:dyDescent="0.25">
      <c r="A33" s="1080" t="s">
        <v>99</v>
      </c>
      <c r="B33" s="1081" t="s">
        <v>563</v>
      </c>
      <c r="C33" s="987" t="s">
        <v>15</v>
      </c>
      <c r="D33" s="988"/>
      <c r="E33" s="988"/>
      <c r="F33" s="988"/>
      <c r="G33" s="989"/>
      <c r="H33" s="989"/>
      <c r="I33" s="989"/>
      <c r="J33" s="989"/>
      <c r="K33" s="989"/>
      <c r="L33" s="989"/>
      <c r="M33" s="989"/>
      <c r="N33" s="989"/>
      <c r="O33" s="989"/>
      <c r="P33" s="990">
        <f>SUM(D33:O33)</f>
        <v>0</v>
      </c>
      <c r="Q33" s="982"/>
      <c r="R33" s="982"/>
      <c r="S33" s="1080" t="s">
        <v>99</v>
      </c>
      <c r="T33" s="1081" t="s">
        <v>563</v>
      </c>
      <c r="U33" s="987" t="s">
        <v>15</v>
      </c>
      <c r="V33" s="988"/>
      <c r="W33" s="988"/>
      <c r="X33" s="988"/>
      <c r="Y33" s="989"/>
      <c r="Z33" s="989"/>
      <c r="AA33" s="989"/>
      <c r="AB33" s="989"/>
      <c r="AC33" s="989"/>
      <c r="AD33" s="989"/>
      <c r="AE33" s="989"/>
      <c r="AF33" s="989"/>
      <c r="AG33" s="989"/>
      <c r="AH33" s="990">
        <f>SUM(V33:AG33)</f>
        <v>0</v>
      </c>
      <c r="AI33" s="982"/>
    </row>
    <row r="34" spans="1:35" ht="21.6" customHeight="1" x14ac:dyDescent="0.25">
      <c r="A34" s="1077"/>
      <c r="B34" s="1079"/>
      <c r="C34" s="960" t="s">
        <v>21</v>
      </c>
      <c r="D34" s="992"/>
      <c r="E34" s="992"/>
      <c r="F34" s="992"/>
      <c r="G34" s="993"/>
      <c r="H34" s="993"/>
      <c r="I34" s="993"/>
      <c r="J34" s="993"/>
      <c r="K34" s="993"/>
      <c r="L34" s="993"/>
      <c r="M34" s="993"/>
      <c r="N34" s="993"/>
      <c r="O34" s="993"/>
      <c r="P34" s="961"/>
      <c r="Q34" s="982"/>
      <c r="R34" s="982"/>
      <c r="S34" s="1077"/>
      <c r="T34" s="1079"/>
      <c r="U34" s="960" t="s">
        <v>21</v>
      </c>
      <c r="V34" s="992"/>
      <c r="W34" s="992"/>
      <c r="X34" s="992"/>
      <c r="Y34" s="993"/>
      <c r="Z34" s="993"/>
      <c r="AA34" s="993"/>
      <c r="AB34" s="993"/>
      <c r="AC34" s="993"/>
      <c r="AD34" s="993"/>
      <c r="AE34" s="993"/>
      <c r="AF34" s="993"/>
      <c r="AG34" s="993"/>
      <c r="AH34" s="961"/>
      <c r="AI34" s="982"/>
    </row>
    <row r="35" spans="1:35" ht="21.6" customHeight="1" x14ac:dyDescent="0.25">
      <c r="A35" s="1076" t="s">
        <v>133</v>
      </c>
      <c r="B35" s="1078" t="s">
        <v>439</v>
      </c>
      <c r="C35" s="960" t="s">
        <v>15</v>
      </c>
      <c r="D35" s="992"/>
      <c r="E35" s="992"/>
      <c r="F35" s="992"/>
      <c r="G35" s="993"/>
      <c r="H35" s="993"/>
      <c r="I35" s="993"/>
      <c r="J35" s="993"/>
      <c r="K35" s="993"/>
      <c r="L35" s="993"/>
      <c r="M35" s="993"/>
      <c r="N35" s="993"/>
      <c r="O35" s="993"/>
      <c r="P35" s="961">
        <f>SUM(D35:O35)</f>
        <v>0</v>
      </c>
      <c r="Q35" s="982"/>
      <c r="R35" s="982"/>
      <c r="S35" s="1076" t="s">
        <v>133</v>
      </c>
      <c r="T35" s="1078" t="s">
        <v>439</v>
      </c>
      <c r="U35" s="960" t="s">
        <v>15</v>
      </c>
      <c r="V35" s="992"/>
      <c r="W35" s="992"/>
      <c r="X35" s="992"/>
      <c r="Y35" s="993"/>
      <c r="Z35" s="993"/>
      <c r="AA35" s="993"/>
      <c r="AB35" s="993"/>
      <c r="AC35" s="993"/>
      <c r="AD35" s="993"/>
      <c r="AE35" s="993"/>
      <c r="AF35" s="993"/>
      <c r="AG35" s="993"/>
      <c r="AH35" s="961">
        <f>SUM(V35:AG35)</f>
        <v>0</v>
      </c>
      <c r="AI35" s="982"/>
    </row>
    <row r="36" spans="1:35" ht="21.6" customHeight="1" x14ac:dyDescent="0.25">
      <c r="A36" s="1077"/>
      <c r="B36" s="1079"/>
      <c r="C36" s="960" t="s">
        <v>21</v>
      </c>
      <c r="D36" s="992"/>
      <c r="E36" s="992"/>
      <c r="F36" s="992"/>
      <c r="G36" s="993"/>
      <c r="H36" s="993"/>
      <c r="I36" s="993"/>
      <c r="J36" s="993"/>
      <c r="K36" s="993"/>
      <c r="L36" s="993"/>
      <c r="M36" s="993"/>
      <c r="N36" s="993"/>
      <c r="O36" s="993"/>
      <c r="P36" s="961"/>
      <c r="Q36" s="982"/>
      <c r="R36" s="982"/>
      <c r="S36" s="1077"/>
      <c r="T36" s="1079"/>
      <c r="U36" s="960" t="s">
        <v>21</v>
      </c>
      <c r="V36" s="992"/>
      <c r="W36" s="992"/>
      <c r="X36" s="992"/>
      <c r="Y36" s="993"/>
      <c r="Z36" s="993"/>
      <c r="AA36" s="993"/>
      <c r="AB36" s="993"/>
      <c r="AC36" s="993"/>
      <c r="AD36" s="993"/>
      <c r="AE36" s="993"/>
      <c r="AF36" s="993"/>
      <c r="AG36" s="993"/>
      <c r="AH36" s="961"/>
      <c r="AI36" s="982"/>
    </row>
    <row r="37" spans="1:35" ht="32.4" customHeight="1" x14ac:dyDescent="0.25">
      <c r="A37" s="962" t="s">
        <v>134</v>
      </c>
      <c r="B37" s="995" t="s">
        <v>564</v>
      </c>
      <c r="C37" s="960" t="s">
        <v>16</v>
      </c>
      <c r="D37" s="992"/>
      <c r="E37" s="992"/>
      <c r="F37" s="992"/>
      <c r="G37" s="993"/>
      <c r="H37" s="993"/>
      <c r="I37" s="993"/>
      <c r="J37" s="993"/>
      <c r="K37" s="993"/>
      <c r="L37" s="993"/>
      <c r="M37" s="993"/>
      <c r="N37" s="993"/>
      <c r="O37" s="993"/>
      <c r="P37" s="996"/>
      <c r="Q37" s="982"/>
      <c r="R37" s="982"/>
      <c r="S37" s="962" t="s">
        <v>134</v>
      </c>
      <c r="T37" s="995" t="s">
        <v>564</v>
      </c>
      <c r="U37" s="960" t="s">
        <v>16</v>
      </c>
      <c r="V37" s="992"/>
      <c r="W37" s="992"/>
      <c r="X37" s="992"/>
      <c r="Y37" s="993"/>
      <c r="Z37" s="993"/>
      <c r="AA37" s="993"/>
      <c r="AB37" s="993"/>
      <c r="AC37" s="993"/>
      <c r="AD37" s="993"/>
      <c r="AE37" s="993"/>
      <c r="AF37" s="993"/>
      <c r="AG37" s="993"/>
      <c r="AH37" s="996"/>
      <c r="AI37" s="982"/>
    </row>
    <row r="38" spans="1:35" ht="32.4" customHeight="1" x14ac:dyDescent="0.25">
      <c r="A38" s="962" t="s">
        <v>135</v>
      </c>
      <c r="B38" s="995" t="s">
        <v>692</v>
      </c>
      <c r="C38" s="960" t="s">
        <v>248</v>
      </c>
      <c r="D38" s="993">
        <f t="shared" ref="D38:O38" si="2">D33*D37</f>
        <v>0</v>
      </c>
      <c r="E38" s="993">
        <f t="shared" si="2"/>
        <v>0</v>
      </c>
      <c r="F38" s="993">
        <f t="shared" si="2"/>
        <v>0</v>
      </c>
      <c r="G38" s="993">
        <f t="shared" si="2"/>
        <v>0</v>
      </c>
      <c r="H38" s="993">
        <f t="shared" si="2"/>
        <v>0</v>
      </c>
      <c r="I38" s="993">
        <f t="shared" si="2"/>
        <v>0</v>
      </c>
      <c r="J38" s="993">
        <f t="shared" si="2"/>
        <v>0</v>
      </c>
      <c r="K38" s="993">
        <f t="shared" si="2"/>
        <v>0</v>
      </c>
      <c r="L38" s="993">
        <f t="shared" si="2"/>
        <v>0</v>
      </c>
      <c r="M38" s="993">
        <f t="shared" si="2"/>
        <v>0</v>
      </c>
      <c r="N38" s="993">
        <f t="shared" si="2"/>
        <v>0</v>
      </c>
      <c r="O38" s="993">
        <f t="shared" si="2"/>
        <v>0</v>
      </c>
      <c r="P38" s="961">
        <f>SUM(D38:O38)</f>
        <v>0</v>
      </c>
      <c r="Q38" s="982"/>
      <c r="R38" s="982"/>
      <c r="S38" s="962" t="s">
        <v>135</v>
      </c>
      <c r="T38" s="995" t="s">
        <v>679</v>
      </c>
      <c r="U38" s="960" t="s">
        <v>248</v>
      </c>
      <c r="V38" s="993">
        <f t="shared" ref="V38" si="3">V33*V37</f>
        <v>0</v>
      </c>
      <c r="W38" s="993">
        <f t="shared" ref="W38" si="4">W33*W37</f>
        <v>0</v>
      </c>
      <c r="X38" s="993">
        <f t="shared" ref="X38" si="5">X33*X37</f>
        <v>0</v>
      </c>
      <c r="Y38" s="993">
        <f t="shared" ref="Y38" si="6">Y33*Y37</f>
        <v>0</v>
      </c>
      <c r="Z38" s="993">
        <f t="shared" ref="Z38" si="7">Z33*Z37</f>
        <v>0</v>
      </c>
      <c r="AA38" s="993">
        <f t="shared" ref="AA38" si="8">AA33*AA37</f>
        <v>0</v>
      </c>
      <c r="AB38" s="993">
        <f t="shared" ref="AB38" si="9">AB33*AB37</f>
        <v>0</v>
      </c>
      <c r="AC38" s="993">
        <f t="shared" ref="AC38" si="10">AC33*AC37</f>
        <v>0</v>
      </c>
      <c r="AD38" s="993">
        <f t="shared" ref="AD38" si="11">AD33*AD37</f>
        <v>0</v>
      </c>
      <c r="AE38" s="993">
        <f t="shared" ref="AE38" si="12">AE33*AE37</f>
        <v>0</v>
      </c>
      <c r="AF38" s="993">
        <f t="shared" ref="AF38" si="13">AF33*AF37</f>
        <v>0</v>
      </c>
      <c r="AG38" s="993">
        <f t="shared" ref="AG38" si="14">AG33*AG37</f>
        <v>0</v>
      </c>
      <c r="AH38" s="961">
        <f>SUM(V38:AG38)</f>
        <v>0</v>
      </c>
      <c r="AI38" s="982"/>
    </row>
    <row r="39" spans="1:35" ht="28.2" thickBot="1" x14ac:dyDescent="0.3">
      <c r="A39" s="997" t="s">
        <v>136</v>
      </c>
      <c r="B39" s="972" t="s">
        <v>691</v>
      </c>
      <c r="C39" s="973" t="s">
        <v>248</v>
      </c>
      <c r="D39" s="974">
        <f>D35*D37</f>
        <v>0</v>
      </c>
      <c r="E39" s="974">
        <f t="shared" ref="E39:O39" si="15">E35*E37</f>
        <v>0</v>
      </c>
      <c r="F39" s="974">
        <f t="shared" si="15"/>
        <v>0</v>
      </c>
      <c r="G39" s="974">
        <f t="shared" si="15"/>
        <v>0</v>
      </c>
      <c r="H39" s="974">
        <f t="shared" si="15"/>
        <v>0</v>
      </c>
      <c r="I39" s="974">
        <f t="shared" si="15"/>
        <v>0</v>
      </c>
      <c r="J39" s="974">
        <f t="shared" si="15"/>
        <v>0</v>
      </c>
      <c r="K39" s="974">
        <f t="shared" si="15"/>
        <v>0</v>
      </c>
      <c r="L39" s="974">
        <f t="shared" si="15"/>
        <v>0</v>
      </c>
      <c r="M39" s="974">
        <f t="shared" si="15"/>
        <v>0</v>
      </c>
      <c r="N39" s="974">
        <f t="shared" si="15"/>
        <v>0</v>
      </c>
      <c r="O39" s="974">
        <f t="shared" si="15"/>
        <v>0</v>
      </c>
      <c r="P39" s="975">
        <f>SUM(D39:O39)</f>
        <v>0</v>
      </c>
      <c r="Q39" s="982"/>
      <c r="R39" s="982"/>
      <c r="S39" s="997" t="s">
        <v>136</v>
      </c>
      <c r="T39" s="972" t="s">
        <v>565</v>
      </c>
      <c r="U39" s="973" t="s">
        <v>248</v>
      </c>
      <c r="V39" s="974">
        <f>V35*V37</f>
        <v>0</v>
      </c>
      <c r="W39" s="974">
        <f t="shared" ref="W39:AG39" si="16">W35*W37</f>
        <v>0</v>
      </c>
      <c r="X39" s="974">
        <f t="shared" si="16"/>
        <v>0</v>
      </c>
      <c r="Y39" s="974">
        <f t="shared" si="16"/>
        <v>0</v>
      </c>
      <c r="Z39" s="974">
        <f t="shared" si="16"/>
        <v>0</v>
      </c>
      <c r="AA39" s="974">
        <f t="shared" si="16"/>
        <v>0</v>
      </c>
      <c r="AB39" s="974">
        <f t="shared" si="16"/>
        <v>0</v>
      </c>
      <c r="AC39" s="974">
        <f t="shared" si="16"/>
        <v>0</v>
      </c>
      <c r="AD39" s="974">
        <f t="shared" si="16"/>
        <v>0</v>
      </c>
      <c r="AE39" s="974">
        <f t="shared" si="16"/>
        <v>0</v>
      </c>
      <c r="AF39" s="974">
        <f t="shared" si="16"/>
        <v>0</v>
      </c>
      <c r="AG39" s="974">
        <f t="shared" si="16"/>
        <v>0</v>
      </c>
      <c r="AH39" s="975">
        <f>SUM(V39:AG39)</f>
        <v>0</v>
      </c>
      <c r="AI39" s="982"/>
    </row>
    <row r="40" spans="1:35" x14ac:dyDescent="0.25">
      <c r="A40" s="950"/>
      <c r="D40" s="982"/>
      <c r="E40" s="982"/>
      <c r="F40" s="982"/>
      <c r="G40" s="982"/>
      <c r="H40" s="982"/>
      <c r="I40" s="982"/>
      <c r="J40" s="982"/>
      <c r="K40" s="982"/>
      <c r="L40" s="982"/>
      <c r="M40" s="982"/>
      <c r="N40" s="982"/>
      <c r="O40" s="982"/>
      <c r="P40" s="982"/>
      <c r="Q40" s="982"/>
      <c r="R40" s="982"/>
      <c r="S40" s="950"/>
      <c r="V40" s="982"/>
      <c r="W40" s="982"/>
      <c r="X40" s="982"/>
      <c r="Y40" s="982"/>
      <c r="Z40" s="982"/>
      <c r="AA40" s="982"/>
      <c r="AB40" s="982"/>
      <c r="AC40" s="982"/>
      <c r="AD40" s="982"/>
      <c r="AE40" s="982"/>
      <c r="AF40" s="982"/>
      <c r="AG40" s="982"/>
      <c r="AH40" s="982"/>
      <c r="AI40" s="982"/>
    </row>
    <row r="41" spans="1:35" x14ac:dyDescent="0.25">
      <c r="A41" s="950"/>
      <c r="D41" s="982"/>
      <c r="E41" s="982"/>
      <c r="F41" s="982"/>
      <c r="G41" s="982"/>
      <c r="H41" s="982"/>
      <c r="I41" s="982"/>
      <c r="J41" s="982"/>
      <c r="K41" s="982"/>
      <c r="L41" s="982"/>
      <c r="M41" s="982"/>
      <c r="N41" s="982"/>
      <c r="O41" s="982"/>
      <c r="P41" s="1163" t="s">
        <v>667</v>
      </c>
      <c r="Q41" s="982"/>
      <c r="R41" s="982"/>
      <c r="S41" s="950"/>
      <c r="V41" s="982"/>
      <c r="W41" s="982"/>
      <c r="X41" s="982"/>
      <c r="Y41" s="982"/>
      <c r="Z41" s="982"/>
      <c r="AA41" s="982"/>
      <c r="AB41" s="982"/>
      <c r="AC41" s="982"/>
      <c r="AD41" s="982"/>
      <c r="AE41" s="982"/>
      <c r="AF41" s="982"/>
      <c r="AG41" s="982"/>
      <c r="AH41" s="1163" t="s">
        <v>666</v>
      </c>
      <c r="AI41" s="982"/>
    </row>
    <row r="42" spans="1:35" ht="14.4" thickBot="1" x14ac:dyDescent="0.3">
      <c r="A42" s="950"/>
      <c r="D42" s="982"/>
      <c r="E42" s="982"/>
      <c r="F42" s="982"/>
      <c r="G42" s="982"/>
      <c r="H42" s="982"/>
      <c r="I42" s="982"/>
      <c r="J42" s="982"/>
      <c r="K42" s="982"/>
      <c r="L42" s="982"/>
      <c r="M42" s="982"/>
      <c r="N42" s="982"/>
      <c r="O42" s="982"/>
      <c r="P42" s="982"/>
      <c r="Q42" s="982"/>
      <c r="R42" s="982"/>
      <c r="S42" s="950"/>
      <c r="V42" s="982"/>
      <c r="W42" s="982"/>
      <c r="X42" s="982"/>
      <c r="Y42" s="982"/>
      <c r="Z42" s="982"/>
      <c r="AA42" s="982"/>
      <c r="AB42" s="982"/>
      <c r="AC42" s="982"/>
      <c r="AD42" s="982"/>
      <c r="AE42" s="982"/>
      <c r="AF42" s="982"/>
      <c r="AG42" s="982"/>
      <c r="AH42" s="982"/>
      <c r="AI42" s="982"/>
    </row>
    <row r="43" spans="1:35" ht="14.4" thickBot="1" x14ac:dyDescent="0.3">
      <c r="A43" s="976" t="s">
        <v>19</v>
      </c>
      <c r="B43" s="981" t="s">
        <v>570</v>
      </c>
      <c r="C43" s="977"/>
      <c r="D43" s="982"/>
      <c r="E43" s="982"/>
      <c r="F43" s="1031">
        <f>$C$2-1</f>
        <v>2024</v>
      </c>
      <c r="G43" s="937"/>
      <c r="H43" s="982"/>
      <c r="I43" s="982"/>
      <c r="J43" s="982"/>
      <c r="K43" s="982"/>
      <c r="L43" s="982"/>
      <c r="M43" s="982"/>
      <c r="N43" s="982"/>
      <c r="O43" s="982"/>
      <c r="P43" s="937">
        <f>$C$2-1</f>
        <v>2024</v>
      </c>
      <c r="Q43" s="982"/>
      <c r="R43" s="982"/>
      <c r="S43" s="976" t="s">
        <v>19</v>
      </c>
      <c r="T43" s="981" t="s">
        <v>570</v>
      </c>
      <c r="U43" s="977"/>
      <c r="V43" s="982"/>
      <c r="W43" s="982"/>
      <c r="X43" s="949">
        <f>$C$2</f>
        <v>2025</v>
      </c>
      <c r="Y43" s="937"/>
      <c r="Z43" s="982"/>
      <c r="AA43" s="982"/>
      <c r="AB43" s="982"/>
      <c r="AC43" s="982"/>
      <c r="AD43" s="982"/>
      <c r="AE43" s="982"/>
      <c r="AF43" s="982"/>
      <c r="AG43" s="982"/>
      <c r="AH43" s="948">
        <f>$C$2</f>
        <v>2025</v>
      </c>
      <c r="AI43" s="982"/>
    </row>
    <row r="44" spans="1:35" ht="18.600000000000001" customHeight="1" x14ac:dyDescent="0.25">
      <c r="A44" s="983" t="s">
        <v>425</v>
      </c>
      <c r="B44" s="984" t="s">
        <v>122</v>
      </c>
      <c r="C44" s="984" t="s">
        <v>581</v>
      </c>
      <c r="D44" s="984" t="s">
        <v>426</v>
      </c>
      <c r="E44" s="984" t="s">
        <v>427</v>
      </c>
      <c r="F44" s="984" t="s">
        <v>428</v>
      </c>
      <c r="G44" s="984" t="s">
        <v>429</v>
      </c>
      <c r="H44" s="984" t="s">
        <v>430</v>
      </c>
      <c r="I44" s="984" t="s">
        <v>431</v>
      </c>
      <c r="J44" s="984" t="s">
        <v>432</v>
      </c>
      <c r="K44" s="984" t="s">
        <v>433</v>
      </c>
      <c r="L44" s="984" t="s">
        <v>434</v>
      </c>
      <c r="M44" s="984" t="s">
        <v>435</v>
      </c>
      <c r="N44" s="984" t="s">
        <v>436</v>
      </c>
      <c r="O44" s="984" t="s">
        <v>437</v>
      </c>
      <c r="P44" s="985" t="s">
        <v>13</v>
      </c>
      <c r="Q44" s="982"/>
      <c r="R44" s="982"/>
      <c r="S44" s="983" t="s">
        <v>425</v>
      </c>
      <c r="T44" s="984" t="s">
        <v>122</v>
      </c>
      <c r="U44" s="984" t="s">
        <v>581</v>
      </c>
      <c r="V44" s="984" t="s">
        <v>426</v>
      </c>
      <c r="W44" s="984" t="s">
        <v>427</v>
      </c>
      <c r="X44" s="984" t="s">
        <v>428</v>
      </c>
      <c r="Y44" s="984" t="s">
        <v>429</v>
      </c>
      <c r="Z44" s="984" t="s">
        <v>430</v>
      </c>
      <c r="AA44" s="984" t="s">
        <v>431</v>
      </c>
      <c r="AB44" s="984" t="s">
        <v>432</v>
      </c>
      <c r="AC44" s="984" t="s">
        <v>433</v>
      </c>
      <c r="AD44" s="984" t="s">
        <v>434</v>
      </c>
      <c r="AE44" s="984" t="s">
        <v>435</v>
      </c>
      <c r="AF44" s="984" t="s">
        <v>436</v>
      </c>
      <c r="AG44" s="984" t="s">
        <v>437</v>
      </c>
      <c r="AH44" s="985" t="s">
        <v>13</v>
      </c>
      <c r="AI44" s="982"/>
    </row>
    <row r="45" spans="1:35" ht="37.799999999999997" customHeight="1" x14ac:dyDescent="0.25">
      <c r="A45" s="962">
        <v>1</v>
      </c>
      <c r="B45" s="995" t="s">
        <v>687</v>
      </c>
      <c r="C45" s="960" t="s">
        <v>15</v>
      </c>
      <c r="D45" s="992"/>
      <c r="E45" s="992"/>
      <c r="F45" s="992"/>
      <c r="G45" s="993"/>
      <c r="H45" s="993"/>
      <c r="I45" s="993"/>
      <c r="J45" s="993"/>
      <c r="K45" s="993"/>
      <c r="L45" s="993"/>
      <c r="M45" s="993"/>
      <c r="N45" s="993"/>
      <c r="O45" s="993"/>
      <c r="P45" s="961">
        <f t="shared" ref="P45:P46" si="17">SUM(D45:O45)</f>
        <v>0</v>
      </c>
      <c r="Q45" s="982"/>
      <c r="R45" s="982"/>
      <c r="S45" s="962">
        <v>1</v>
      </c>
      <c r="T45" s="995" t="s">
        <v>681</v>
      </c>
      <c r="U45" s="960" t="s">
        <v>15</v>
      </c>
      <c r="V45" s="992"/>
      <c r="W45" s="992"/>
      <c r="X45" s="992"/>
      <c r="Y45" s="993"/>
      <c r="Z45" s="993"/>
      <c r="AA45" s="993"/>
      <c r="AB45" s="993"/>
      <c r="AC45" s="993"/>
      <c r="AD45" s="993"/>
      <c r="AE45" s="993"/>
      <c r="AF45" s="993"/>
      <c r="AG45" s="993"/>
      <c r="AH45" s="961">
        <f t="shared" ref="AH45:AH46" si="18">SUM(V45:AG45)</f>
        <v>0</v>
      </c>
      <c r="AI45" s="982"/>
    </row>
    <row r="46" spans="1:35" ht="27.6" x14ac:dyDescent="0.25">
      <c r="A46" s="962">
        <v>2</v>
      </c>
      <c r="B46" s="995" t="s">
        <v>688</v>
      </c>
      <c r="C46" s="960" t="s">
        <v>15</v>
      </c>
      <c r="D46" s="992"/>
      <c r="E46" s="992"/>
      <c r="F46" s="992"/>
      <c r="G46" s="993"/>
      <c r="H46" s="993"/>
      <c r="I46" s="993"/>
      <c r="J46" s="993"/>
      <c r="K46" s="993"/>
      <c r="L46" s="993"/>
      <c r="M46" s="993"/>
      <c r="N46" s="993"/>
      <c r="O46" s="993"/>
      <c r="P46" s="961">
        <f t="shared" si="17"/>
        <v>0</v>
      </c>
      <c r="Q46" s="982"/>
      <c r="R46" s="982"/>
      <c r="S46" s="962">
        <v>2</v>
      </c>
      <c r="T46" s="995" t="s">
        <v>680</v>
      </c>
      <c r="U46" s="960" t="s">
        <v>15</v>
      </c>
      <c r="V46" s="992"/>
      <c r="W46" s="992"/>
      <c r="X46" s="992"/>
      <c r="Y46" s="993"/>
      <c r="Z46" s="993"/>
      <c r="AA46" s="993"/>
      <c r="AB46" s="993"/>
      <c r="AC46" s="993"/>
      <c r="AD46" s="993"/>
      <c r="AE46" s="993"/>
      <c r="AF46" s="993"/>
      <c r="AG46" s="993"/>
      <c r="AH46" s="961">
        <f t="shared" si="18"/>
        <v>0</v>
      </c>
      <c r="AI46" s="982"/>
    </row>
    <row r="47" spans="1:35" ht="25.8" customHeight="1" x14ac:dyDescent="0.25">
      <c r="A47" s="962">
        <v>3</v>
      </c>
      <c r="B47" s="995" t="s">
        <v>572</v>
      </c>
      <c r="C47" s="960" t="s">
        <v>16</v>
      </c>
      <c r="D47" s="992"/>
      <c r="E47" s="992"/>
      <c r="F47" s="992"/>
      <c r="G47" s="993"/>
      <c r="H47" s="993"/>
      <c r="I47" s="993"/>
      <c r="J47" s="993"/>
      <c r="K47" s="993"/>
      <c r="L47" s="993"/>
      <c r="M47" s="993"/>
      <c r="N47" s="993"/>
      <c r="O47" s="993"/>
      <c r="P47" s="961"/>
      <c r="Q47" s="982"/>
      <c r="R47" s="982"/>
      <c r="S47" s="962">
        <v>3</v>
      </c>
      <c r="T47" s="995" t="s">
        <v>572</v>
      </c>
      <c r="U47" s="960" t="s">
        <v>16</v>
      </c>
      <c r="V47" s="992"/>
      <c r="W47" s="992"/>
      <c r="X47" s="992"/>
      <c r="Y47" s="993"/>
      <c r="Z47" s="993"/>
      <c r="AA47" s="993"/>
      <c r="AB47" s="993"/>
      <c r="AC47" s="993"/>
      <c r="AD47" s="993"/>
      <c r="AE47" s="993"/>
      <c r="AF47" s="993"/>
      <c r="AG47" s="993"/>
      <c r="AH47" s="961"/>
      <c r="AI47" s="982"/>
    </row>
    <row r="48" spans="1:35" ht="25.8" customHeight="1" thickBot="1" x14ac:dyDescent="0.3">
      <c r="A48" s="997">
        <v>4</v>
      </c>
      <c r="B48" s="972" t="s">
        <v>689</v>
      </c>
      <c r="C48" s="973" t="s">
        <v>248</v>
      </c>
      <c r="D48" s="974"/>
      <c r="E48" s="974"/>
      <c r="F48" s="974"/>
      <c r="G48" s="974"/>
      <c r="H48" s="974"/>
      <c r="I48" s="974"/>
      <c r="J48" s="974"/>
      <c r="K48" s="974"/>
      <c r="L48" s="974"/>
      <c r="M48" s="974"/>
      <c r="N48" s="974"/>
      <c r="O48" s="974"/>
      <c r="P48" s="975">
        <f>SUM(D48:O48)</f>
        <v>0</v>
      </c>
      <c r="Q48" s="982"/>
      <c r="R48" s="982"/>
      <c r="S48" s="997">
        <v>4</v>
      </c>
      <c r="T48" s="972" t="s">
        <v>573</v>
      </c>
      <c r="U48" s="973" t="s">
        <v>248</v>
      </c>
      <c r="V48" s="974">
        <f>V47*V45</f>
        <v>0</v>
      </c>
      <c r="W48" s="974">
        <f t="shared" ref="W48:AG48" si="19">W47*W45</f>
        <v>0</v>
      </c>
      <c r="X48" s="974">
        <f t="shared" si="19"/>
        <v>0</v>
      </c>
      <c r="Y48" s="974">
        <f t="shared" si="19"/>
        <v>0</v>
      </c>
      <c r="Z48" s="974">
        <f t="shared" si="19"/>
        <v>0</v>
      </c>
      <c r="AA48" s="974">
        <f t="shared" si="19"/>
        <v>0</v>
      </c>
      <c r="AB48" s="974">
        <f t="shared" si="19"/>
        <v>0</v>
      </c>
      <c r="AC48" s="974">
        <f t="shared" si="19"/>
        <v>0</v>
      </c>
      <c r="AD48" s="974">
        <f t="shared" si="19"/>
        <v>0</v>
      </c>
      <c r="AE48" s="974">
        <f t="shared" si="19"/>
        <v>0</v>
      </c>
      <c r="AF48" s="974">
        <f t="shared" si="19"/>
        <v>0</v>
      </c>
      <c r="AG48" s="974">
        <f t="shared" si="19"/>
        <v>0</v>
      </c>
      <c r="AH48" s="975">
        <f>SUM(V48:AG48)</f>
        <v>0</v>
      </c>
      <c r="AI48" s="982"/>
    </row>
    <row r="49" spans="1:35" ht="34.200000000000003" customHeight="1" thickBot="1" x14ac:dyDescent="0.3">
      <c r="A49" s="997">
        <v>5</v>
      </c>
      <c r="B49" s="972" t="s">
        <v>690</v>
      </c>
      <c r="C49" s="973" t="s">
        <v>248</v>
      </c>
      <c r="D49" s="974"/>
      <c r="E49" s="974"/>
      <c r="F49" s="974"/>
      <c r="G49" s="974"/>
      <c r="H49" s="974"/>
      <c r="I49" s="974"/>
      <c r="J49" s="974"/>
      <c r="K49" s="974"/>
      <c r="L49" s="974"/>
      <c r="M49" s="974"/>
      <c r="N49" s="974"/>
      <c r="O49" s="974"/>
      <c r="P49" s="975">
        <f>SUM(D49:O49)</f>
        <v>0</v>
      </c>
      <c r="Q49" s="982"/>
      <c r="R49" s="982"/>
      <c r="S49" s="997">
        <v>5</v>
      </c>
      <c r="T49" s="972" t="s">
        <v>690</v>
      </c>
      <c r="U49" s="973" t="s">
        <v>248</v>
      </c>
      <c r="V49" s="974"/>
      <c r="W49" s="974"/>
      <c r="X49" s="974"/>
      <c r="Y49" s="974"/>
      <c r="Z49" s="974"/>
      <c r="AA49" s="974"/>
      <c r="AB49" s="974"/>
      <c r="AC49" s="974"/>
      <c r="AD49" s="974"/>
      <c r="AE49" s="974"/>
      <c r="AF49" s="974"/>
      <c r="AG49" s="974"/>
      <c r="AH49" s="975">
        <f>SUM(V49:AG49)</f>
        <v>0</v>
      </c>
      <c r="AI49" s="982"/>
    </row>
    <row r="50" spans="1:35" x14ac:dyDescent="0.25">
      <c r="A50" s="950"/>
      <c r="D50" s="982"/>
      <c r="E50" s="982"/>
      <c r="F50" s="982"/>
      <c r="G50" s="982"/>
      <c r="H50" s="982"/>
      <c r="I50" s="982"/>
      <c r="J50" s="982"/>
      <c r="K50" s="982"/>
      <c r="L50" s="982"/>
      <c r="M50" s="982"/>
      <c r="N50" s="982"/>
      <c r="O50" s="982"/>
      <c r="P50" s="982"/>
      <c r="Q50" s="982"/>
      <c r="R50" s="982"/>
      <c r="S50" s="950"/>
      <c r="V50" s="982"/>
      <c r="W50" s="982"/>
      <c r="X50" s="982"/>
      <c r="Y50" s="982"/>
      <c r="Z50" s="982"/>
      <c r="AA50" s="982"/>
      <c r="AB50" s="982"/>
      <c r="AC50" s="982"/>
      <c r="AD50" s="982"/>
      <c r="AE50" s="982"/>
      <c r="AF50" s="982"/>
      <c r="AG50" s="982"/>
      <c r="AH50" s="982"/>
      <c r="AI50" s="982"/>
    </row>
    <row r="51" spans="1:35" ht="14.4" thickBot="1" x14ac:dyDescent="0.3">
      <c r="A51" s="950"/>
      <c r="D51" s="982"/>
      <c r="E51" s="982"/>
      <c r="F51" s="982"/>
      <c r="G51" s="982"/>
      <c r="H51" s="982"/>
      <c r="I51" s="982"/>
      <c r="J51" s="982"/>
      <c r="K51" s="982"/>
      <c r="L51" s="982"/>
      <c r="M51" s="982"/>
      <c r="N51" s="982"/>
      <c r="O51" s="982"/>
      <c r="P51" s="982"/>
      <c r="Q51" s="982"/>
      <c r="R51" s="982"/>
      <c r="S51" s="950"/>
      <c r="V51" s="982"/>
      <c r="W51" s="982"/>
      <c r="X51" s="982"/>
      <c r="Y51" s="982"/>
      <c r="Z51" s="982"/>
      <c r="AA51" s="982"/>
      <c r="AB51" s="982"/>
      <c r="AC51" s="982"/>
      <c r="AD51" s="982"/>
      <c r="AE51" s="982"/>
      <c r="AF51" s="982"/>
      <c r="AG51" s="982"/>
      <c r="AH51" s="982"/>
      <c r="AI51" s="982"/>
    </row>
    <row r="52" spans="1:35" ht="14.4" thickBot="1" x14ac:dyDescent="0.3">
      <c r="A52" s="976" t="s">
        <v>19</v>
      </c>
      <c r="B52" s="981" t="s">
        <v>574</v>
      </c>
      <c r="C52" s="977"/>
      <c r="D52" s="982"/>
      <c r="E52" s="982"/>
      <c r="F52" s="1031">
        <f>$C$2-1</f>
        <v>2024</v>
      </c>
      <c r="G52" s="982"/>
      <c r="H52" s="982"/>
      <c r="I52" s="982"/>
      <c r="J52" s="982"/>
      <c r="K52" s="982"/>
      <c r="L52" s="982"/>
      <c r="M52" s="982"/>
      <c r="N52" s="982"/>
      <c r="O52" s="982"/>
      <c r="P52" s="937">
        <f>$C$2-1</f>
        <v>2024</v>
      </c>
      <c r="Q52" s="982"/>
      <c r="R52" s="982"/>
      <c r="S52" s="976" t="s">
        <v>19</v>
      </c>
      <c r="T52" s="981" t="s">
        <v>574</v>
      </c>
      <c r="U52" s="977"/>
      <c r="V52" s="982"/>
      <c r="W52" s="982"/>
      <c r="X52" s="949">
        <f>$C$2</f>
        <v>2025</v>
      </c>
      <c r="Y52" s="982"/>
      <c r="Z52" s="982"/>
      <c r="AA52" s="982"/>
      <c r="AB52" s="982"/>
      <c r="AC52" s="982"/>
      <c r="AD52" s="982"/>
      <c r="AE52" s="982"/>
      <c r="AF52" s="982"/>
      <c r="AG52" s="982"/>
      <c r="AH52" s="948">
        <f>$C$2</f>
        <v>2025</v>
      </c>
      <c r="AI52" s="982"/>
    </row>
    <row r="53" spans="1:35" ht="23.4" customHeight="1" x14ac:dyDescent="0.25">
      <c r="A53" s="983" t="s">
        <v>425</v>
      </c>
      <c r="B53" s="984" t="s">
        <v>122</v>
      </c>
      <c r="C53" s="984" t="s">
        <v>581</v>
      </c>
      <c r="D53" s="984" t="s">
        <v>426</v>
      </c>
      <c r="E53" s="984" t="s">
        <v>427</v>
      </c>
      <c r="F53" s="984" t="s">
        <v>428</v>
      </c>
      <c r="G53" s="984" t="s">
        <v>429</v>
      </c>
      <c r="H53" s="984" t="s">
        <v>430</v>
      </c>
      <c r="I53" s="984" t="s">
        <v>431</v>
      </c>
      <c r="J53" s="984" t="s">
        <v>432</v>
      </c>
      <c r="K53" s="984" t="s">
        <v>433</v>
      </c>
      <c r="L53" s="984" t="s">
        <v>434</v>
      </c>
      <c r="M53" s="984" t="s">
        <v>435</v>
      </c>
      <c r="N53" s="984" t="s">
        <v>436</v>
      </c>
      <c r="O53" s="984" t="s">
        <v>437</v>
      </c>
      <c r="P53" s="985" t="s">
        <v>13</v>
      </c>
      <c r="Q53" s="982"/>
      <c r="R53" s="982"/>
      <c r="S53" s="983" t="s">
        <v>425</v>
      </c>
      <c r="T53" s="984" t="s">
        <v>122</v>
      </c>
      <c r="U53" s="984" t="s">
        <v>581</v>
      </c>
      <c r="V53" s="984" t="s">
        <v>426</v>
      </c>
      <c r="W53" s="984" t="s">
        <v>427</v>
      </c>
      <c r="X53" s="984" t="s">
        <v>428</v>
      </c>
      <c r="Y53" s="984" t="s">
        <v>429</v>
      </c>
      <c r="Z53" s="984" t="s">
        <v>430</v>
      </c>
      <c r="AA53" s="984" t="s">
        <v>431</v>
      </c>
      <c r="AB53" s="984" t="s">
        <v>432</v>
      </c>
      <c r="AC53" s="984" t="s">
        <v>433</v>
      </c>
      <c r="AD53" s="984" t="s">
        <v>434</v>
      </c>
      <c r="AE53" s="984" t="s">
        <v>435</v>
      </c>
      <c r="AF53" s="984" t="s">
        <v>436</v>
      </c>
      <c r="AG53" s="984" t="s">
        <v>437</v>
      </c>
      <c r="AH53" s="985" t="s">
        <v>13</v>
      </c>
      <c r="AI53" s="982"/>
    </row>
    <row r="54" spans="1:35" ht="36" customHeight="1" x14ac:dyDescent="0.25">
      <c r="A54" s="962">
        <v>1</v>
      </c>
      <c r="B54" s="995" t="s">
        <v>686</v>
      </c>
      <c r="C54" s="960" t="s">
        <v>571</v>
      </c>
      <c r="D54" s="992"/>
      <c r="E54" s="992"/>
      <c r="F54" s="992"/>
      <c r="G54" s="993"/>
      <c r="H54" s="993"/>
      <c r="I54" s="993"/>
      <c r="J54" s="993"/>
      <c r="K54" s="993"/>
      <c r="L54" s="993"/>
      <c r="M54" s="993"/>
      <c r="N54" s="993"/>
      <c r="O54" s="993"/>
      <c r="P54" s="961">
        <f t="shared" ref="P54:P57" si="20">SUM(D54:O54)</f>
        <v>0</v>
      </c>
      <c r="Q54" s="982"/>
      <c r="R54" s="982"/>
      <c r="S54" s="962">
        <v>1</v>
      </c>
      <c r="T54" s="995" t="s">
        <v>684</v>
      </c>
      <c r="U54" s="960" t="s">
        <v>571</v>
      </c>
      <c r="V54" s="992"/>
      <c r="W54" s="992"/>
      <c r="X54" s="992"/>
      <c r="Y54" s="993"/>
      <c r="Z54" s="993"/>
      <c r="AA54" s="993"/>
      <c r="AB54" s="993"/>
      <c r="AC54" s="993"/>
      <c r="AD54" s="993"/>
      <c r="AE54" s="993"/>
      <c r="AF54" s="993"/>
      <c r="AG54" s="993"/>
      <c r="AH54" s="961">
        <f t="shared" ref="AH54:AH55" si="21">SUM(V54:AG54)</f>
        <v>0</v>
      </c>
      <c r="AI54" s="982"/>
    </row>
    <row r="55" spans="1:35" ht="36" customHeight="1" x14ac:dyDescent="0.25">
      <c r="A55" s="962">
        <v>2</v>
      </c>
      <c r="B55" s="995" t="s">
        <v>685</v>
      </c>
      <c r="C55" s="960" t="s">
        <v>7</v>
      </c>
      <c r="D55" s="992"/>
      <c r="E55" s="992"/>
      <c r="F55" s="992"/>
      <c r="G55" s="993"/>
      <c r="H55" s="993"/>
      <c r="I55" s="993"/>
      <c r="J55" s="993"/>
      <c r="K55" s="993"/>
      <c r="L55" s="993"/>
      <c r="M55" s="993"/>
      <c r="N55" s="993"/>
      <c r="O55" s="993"/>
      <c r="P55" s="961">
        <f t="shared" si="20"/>
        <v>0</v>
      </c>
      <c r="Q55" s="982"/>
      <c r="R55" s="982"/>
      <c r="S55" s="962">
        <v>2</v>
      </c>
      <c r="T55" s="995" t="s">
        <v>683</v>
      </c>
      <c r="U55" s="960" t="s">
        <v>7</v>
      </c>
      <c r="V55" s="992"/>
      <c r="W55" s="992"/>
      <c r="X55" s="992"/>
      <c r="Y55" s="993"/>
      <c r="Z55" s="993"/>
      <c r="AA55" s="993"/>
      <c r="AB55" s="993"/>
      <c r="AC55" s="993"/>
      <c r="AD55" s="993"/>
      <c r="AE55" s="993"/>
      <c r="AF55" s="993"/>
      <c r="AG55" s="993"/>
      <c r="AH55" s="961">
        <f t="shared" si="21"/>
        <v>0</v>
      </c>
      <c r="AI55" s="982"/>
    </row>
    <row r="56" spans="1:35" ht="36" customHeight="1" x14ac:dyDescent="0.25">
      <c r="A56" s="962">
        <v>3</v>
      </c>
      <c r="B56" s="995" t="s">
        <v>575</v>
      </c>
      <c r="C56" s="960" t="s">
        <v>585</v>
      </c>
      <c r="D56" s="992"/>
      <c r="E56" s="992"/>
      <c r="F56" s="992"/>
      <c r="G56" s="993"/>
      <c r="H56" s="993"/>
      <c r="I56" s="993"/>
      <c r="J56" s="993"/>
      <c r="K56" s="993"/>
      <c r="L56" s="993"/>
      <c r="M56" s="993"/>
      <c r="N56" s="993"/>
      <c r="O56" s="993"/>
      <c r="P56" s="961"/>
      <c r="Q56" s="982"/>
      <c r="R56" s="982"/>
      <c r="S56" s="962">
        <v>3</v>
      </c>
      <c r="T56" s="995" t="s">
        <v>575</v>
      </c>
      <c r="U56" s="960" t="s">
        <v>585</v>
      </c>
      <c r="V56" s="992"/>
      <c r="W56" s="992"/>
      <c r="X56" s="992"/>
      <c r="Y56" s="993"/>
      <c r="Z56" s="993"/>
      <c r="AA56" s="993"/>
      <c r="AB56" s="993"/>
      <c r="AC56" s="993"/>
      <c r="AD56" s="993"/>
      <c r="AE56" s="993"/>
      <c r="AF56" s="993"/>
      <c r="AG56" s="993"/>
      <c r="AH56" s="961"/>
      <c r="AI56" s="982"/>
    </row>
    <row r="57" spans="1:35" ht="36" customHeight="1" x14ac:dyDescent="0.25">
      <c r="A57" s="994">
        <f>A56+1</f>
        <v>4</v>
      </c>
      <c r="B57" s="1001" t="s">
        <v>576</v>
      </c>
      <c r="C57" s="1002" t="s">
        <v>248</v>
      </c>
      <c r="D57" s="1003"/>
      <c r="E57" s="1003"/>
      <c r="F57" s="1003"/>
      <c r="G57" s="1004"/>
      <c r="H57" s="1004"/>
      <c r="I57" s="1004"/>
      <c r="J57" s="1004"/>
      <c r="K57" s="1004"/>
      <c r="L57" s="1004"/>
      <c r="M57" s="1004"/>
      <c r="N57" s="1004"/>
      <c r="O57" s="1004"/>
      <c r="P57" s="961">
        <f t="shared" si="20"/>
        <v>0</v>
      </c>
      <c r="Q57" s="982"/>
      <c r="R57" s="982"/>
      <c r="S57" s="994">
        <f>S56+1</f>
        <v>4</v>
      </c>
      <c r="T57" s="1001" t="s">
        <v>682</v>
      </c>
      <c r="U57" s="1002" t="s">
        <v>248</v>
      </c>
      <c r="V57" s="1003"/>
      <c r="W57" s="1003"/>
      <c r="X57" s="1003"/>
      <c r="Y57" s="1004"/>
      <c r="Z57" s="1004"/>
      <c r="AA57" s="1004"/>
      <c r="AB57" s="1004"/>
      <c r="AC57" s="1004"/>
      <c r="AD57" s="1004"/>
      <c r="AE57" s="1004"/>
      <c r="AF57" s="1004"/>
      <c r="AG57" s="1004"/>
      <c r="AH57" s="961">
        <f t="shared" ref="AH57" si="22">SUM(V57:AG57)</f>
        <v>0</v>
      </c>
      <c r="AI57" s="982"/>
    </row>
    <row r="58" spans="1:35" ht="36" customHeight="1" thickBot="1" x14ac:dyDescent="0.3">
      <c r="A58" s="994">
        <f t="shared" ref="A58:A61" si="23">A57+1</f>
        <v>5</v>
      </c>
      <c r="B58" s="1001" t="s">
        <v>577</v>
      </c>
      <c r="C58" s="1002" t="s">
        <v>248</v>
      </c>
      <c r="D58" s="1004"/>
      <c r="E58" s="1004"/>
      <c r="F58" s="1004"/>
      <c r="G58" s="1004"/>
      <c r="H58" s="1004"/>
      <c r="I58" s="1004"/>
      <c r="J58" s="1004"/>
      <c r="K58" s="1004"/>
      <c r="L58" s="1004"/>
      <c r="M58" s="1004"/>
      <c r="N58" s="1004"/>
      <c r="O58" s="1004"/>
      <c r="P58" s="1005">
        <f>SUM(D58:O58)</f>
        <v>0</v>
      </c>
      <c r="Q58" s="982"/>
      <c r="R58" s="982"/>
      <c r="S58" s="994">
        <f t="shared" ref="S58:S61" si="24">S57+1</f>
        <v>5</v>
      </c>
      <c r="T58" s="1001" t="s">
        <v>577</v>
      </c>
      <c r="U58" s="1002" t="s">
        <v>248</v>
      </c>
      <c r="V58" s="1004"/>
      <c r="W58" s="1004"/>
      <c r="X58" s="1004"/>
      <c r="Y58" s="1004"/>
      <c r="Z58" s="1004"/>
      <c r="AA58" s="1004"/>
      <c r="AB58" s="1004"/>
      <c r="AC58" s="1004"/>
      <c r="AD58" s="1004"/>
      <c r="AE58" s="1004"/>
      <c r="AF58" s="1004"/>
      <c r="AG58" s="1004"/>
      <c r="AH58" s="1005">
        <f>SUM(V58:AG58)</f>
        <v>0</v>
      </c>
      <c r="AI58" s="982"/>
    </row>
    <row r="59" spans="1:35" ht="33" customHeight="1" x14ac:dyDescent="0.25">
      <c r="A59" s="986">
        <f t="shared" si="23"/>
        <v>6</v>
      </c>
      <c r="B59" s="1000" t="s">
        <v>588</v>
      </c>
      <c r="C59" s="987" t="s">
        <v>7</v>
      </c>
      <c r="D59" s="989"/>
      <c r="E59" s="989"/>
      <c r="F59" s="989"/>
      <c r="G59" s="989"/>
      <c r="H59" s="989"/>
      <c r="I59" s="989"/>
      <c r="J59" s="989"/>
      <c r="K59" s="989"/>
      <c r="L59" s="989"/>
      <c r="M59" s="989"/>
      <c r="N59" s="989"/>
      <c r="O59" s="989"/>
      <c r="P59" s="990">
        <f t="shared" ref="P59:P61" si="25">SUM(D59:O59)</f>
        <v>0</v>
      </c>
      <c r="Q59" s="982"/>
      <c r="R59" s="982"/>
      <c r="S59" s="986">
        <f t="shared" si="24"/>
        <v>6</v>
      </c>
      <c r="T59" s="1000" t="s">
        <v>588</v>
      </c>
      <c r="U59" s="987" t="s">
        <v>7</v>
      </c>
      <c r="V59" s="989"/>
      <c r="W59" s="989"/>
      <c r="X59" s="989"/>
      <c r="Y59" s="989"/>
      <c r="Z59" s="989"/>
      <c r="AA59" s="989"/>
      <c r="AB59" s="989"/>
      <c r="AC59" s="989"/>
      <c r="AD59" s="989"/>
      <c r="AE59" s="989"/>
      <c r="AF59" s="989"/>
      <c r="AG59" s="989"/>
      <c r="AH59" s="990">
        <f t="shared" ref="AH59" si="26">SUM(V59:AG59)</f>
        <v>0</v>
      </c>
      <c r="AI59" s="982"/>
    </row>
    <row r="60" spans="1:35" ht="24.6" customHeight="1" x14ac:dyDescent="0.25">
      <c r="A60" s="994">
        <f t="shared" si="23"/>
        <v>7</v>
      </c>
      <c r="B60" s="1006" t="s">
        <v>586</v>
      </c>
      <c r="C60" s="1007" t="s">
        <v>585</v>
      </c>
      <c r="D60" s="1008"/>
      <c r="E60" s="1008"/>
      <c r="F60" s="1008"/>
      <c r="G60" s="1008"/>
      <c r="H60" s="1008"/>
      <c r="I60" s="1008"/>
      <c r="J60" s="1008"/>
      <c r="K60" s="1008"/>
      <c r="L60" s="1008"/>
      <c r="M60" s="1008"/>
      <c r="N60" s="1008"/>
      <c r="O60" s="1008"/>
      <c r="P60" s="1005"/>
      <c r="Q60" s="982"/>
      <c r="R60" s="982"/>
      <c r="S60" s="994">
        <f t="shared" si="24"/>
        <v>7</v>
      </c>
      <c r="T60" s="1006" t="s">
        <v>586</v>
      </c>
      <c r="U60" s="1007" t="s">
        <v>585</v>
      </c>
      <c r="V60" s="1008"/>
      <c r="W60" s="1008"/>
      <c r="X60" s="1008"/>
      <c r="Y60" s="1008"/>
      <c r="Z60" s="1008"/>
      <c r="AA60" s="1008"/>
      <c r="AB60" s="1008"/>
      <c r="AC60" s="1008"/>
      <c r="AD60" s="1008"/>
      <c r="AE60" s="1008"/>
      <c r="AF60" s="1008"/>
      <c r="AG60" s="1008"/>
      <c r="AH60" s="1005"/>
      <c r="AI60" s="982"/>
    </row>
    <row r="61" spans="1:35" ht="28.2" customHeight="1" thickBot="1" x14ac:dyDescent="0.3">
      <c r="A61" s="997">
        <f t="shared" si="23"/>
        <v>8</v>
      </c>
      <c r="B61" s="1009" t="s">
        <v>587</v>
      </c>
      <c r="C61" s="1010" t="s">
        <v>248</v>
      </c>
      <c r="D61" s="1011"/>
      <c r="E61" s="1011"/>
      <c r="F61" s="1011"/>
      <c r="G61" s="1011"/>
      <c r="H61" s="1011"/>
      <c r="I61" s="1011"/>
      <c r="J61" s="1011"/>
      <c r="K61" s="1011"/>
      <c r="L61" s="1011"/>
      <c r="M61" s="1011"/>
      <c r="N61" s="1011"/>
      <c r="O61" s="1011"/>
      <c r="P61" s="975">
        <f t="shared" si="25"/>
        <v>0</v>
      </c>
      <c r="Q61" s="982"/>
      <c r="R61" s="982"/>
      <c r="S61" s="997">
        <f t="shared" si="24"/>
        <v>8</v>
      </c>
      <c r="T61" s="1009" t="s">
        <v>587</v>
      </c>
      <c r="U61" s="1010" t="s">
        <v>248</v>
      </c>
      <c r="V61" s="1011"/>
      <c r="W61" s="1011"/>
      <c r="X61" s="1011"/>
      <c r="Y61" s="1011"/>
      <c r="Z61" s="1011"/>
      <c r="AA61" s="1011"/>
      <c r="AB61" s="1011"/>
      <c r="AC61" s="1011"/>
      <c r="AD61" s="1011"/>
      <c r="AE61" s="1011"/>
      <c r="AF61" s="1011"/>
      <c r="AG61" s="1011"/>
      <c r="AH61" s="975">
        <f t="shared" ref="AH61" si="27">SUM(V61:AG61)</f>
        <v>0</v>
      </c>
      <c r="AI61" s="982"/>
    </row>
    <row r="62" spans="1:35" x14ac:dyDescent="0.25">
      <c r="A62" s="950"/>
      <c r="D62" s="982"/>
      <c r="E62" s="982"/>
      <c r="F62" s="982"/>
      <c r="G62" s="982"/>
      <c r="H62" s="982"/>
      <c r="I62" s="982"/>
      <c r="J62" s="982"/>
      <c r="K62" s="982"/>
      <c r="L62" s="982"/>
      <c r="M62" s="982"/>
      <c r="N62" s="982"/>
      <c r="O62" s="982"/>
      <c r="P62" s="982"/>
      <c r="Q62" s="982"/>
      <c r="R62" s="982"/>
      <c r="S62" s="950"/>
      <c r="V62" s="982"/>
      <c r="W62" s="982"/>
      <c r="X62" s="982"/>
      <c r="Y62" s="982"/>
      <c r="Z62" s="982"/>
      <c r="AA62" s="982"/>
      <c r="AB62" s="982"/>
      <c r="AC62" s="982"/>
      <c r="AD62" s="982"/>
      <c r="AE62" s="982"/>
      <c r="AF62" s="982"/>
      <c r="AG62" s="982"/>
      <c r="AH62" s="982"/>
      <c r="AI62" s="982"/>
    </row>
    <row r="63" spans="1:35" x14ac:dyDescent="0.25">
      <c r="A63" s="950"/>
      <c r="D63" s="982"/>
      <c r="E63" s="982"/>
      <c r="F63" s="982"/>
      <c r="G63" s="982"/>
      <c r="H63" s="982"/>
      <c r="I63" s="982"/>
      <c r="J63" s="982"/>
      <c r="K63" s="982"/>
      <c r="L63" s="982"/>
      <c r="M63" s="982"/>
      <c r="N63" s="982"/>
      <c r="O63" s="982"/>
      <c r="P63" s="982"/>
      <c r="Q63" s="982"/>
      <c r="R63" s="982"/>
      <c r="S63" s="950"/>
      <c r="V63" s="982"/>
      <c r="W63" s="982"/>
      <c r="X63" s="982"/>
      <c r="Y63" s="982"/>
      <c r="Z63" s="982"/>
      <c r="AA63" s="982"/>
      <c r="AB63" s="982"/>
      <c r="AC63" s="982"/>
      <c r="AD63" s="982"/>
      <c r="AE63" s="982"/>
      <c r="AF63" s="982"/>
      <c r="AG63" s="982"/>
      <c r="AH63" s="982"/>
      <c r="AI63" s="982"/>
    </row>
    <row r="64" spans="1:35" ht="14.4" thickBot="1" x14ac:dyDescent="0.3">
      <c r="A64" s="950"/>
      <c r="D64" s="982"/>
      <c r="E64" s="982"/>
      <c r="F64" s="982"/>
      <c r="G64" s="982"/>
      <c r="H64" s="982"/>
      <c r="I64" s="982"/>
      <c r="J64" s="982"/>
      <c r="K64" s="982"/>
      <c r="L64" s="982"/>
      <c r="M64" s="982"/>
      <c r="N64" s="982"/>
      <c r="O64" s="982"/>
      <c r="P64" s="982"/>
      <c r="Q64" s="982"/>
      <c r="R64" s="982"/>
      <c r="S64" s="950"/>
      <c r="V64" s="982"/>
      <c r="W64" s="982"/>
      <c r="X64" s="982"/>
      <c r="Y64" s="982"/>
      <c r="Z64" s="982"/>
      <c r="AA64" s="982"/>
      <c r="AB64" s="982"/>
      <c r="AC64" s="982"/>
      <c r="AD64" s="982"/>
      <c r="AE64" s="982"/>
      <c r="AF64" s="982"/>
      <c r="AG64" s="982"/>
      <c r="AH64" s="982"/>
      <c r="AI64" s="982"/>
    </row>
    <row r="65" spans="1:35" ht="21.6" customHeight="1" thickBot="1" x14ac:dyDescent="0.3">
      <c r="A65" s="950" t="s">
        <v>20</v>
      </c>
      <c r="B65" s="937" t="s">
        <v>589</v>
      </c>
      <c r="D65" s="982"/>
      <c r="E65" s="982"/>
      <c r="F65" s="1031">
        <f>$C$2-1</f>
        <v>2024</v>
      </c>
      <c r="G65" s="982"/>
      <c r="H65" s="982"/>
      <c r="I65" s="982"/>
      <c r="J65" s="982"/>
      <c r="K65" s="982"/>
      <c r="L65" s="982"/>
      <c r="M65" s="982"/>
      <c r="N65" s="982"/>
      <c r="O65" s="982"/>
      <c r="P65" s="948">
        <f>$C$2-1</f>
        <v>2024</v>
      </c>
      <c r="Q65" s="982"/>
      <c r="R65" s="982"/>
      <c r="S65" s="950" t="s">
        <v>20</v>
      </c>
      <c r="T65" s="937" t="s">
        <v>589</v>
      </c>
      <c r="V65" s="982"/>
      <c r="W65" s="982"/>
      <c r="X65" s="949">
        <f>$C$2</f>
        <v>2025</v>
      </c>
      <c r="Y65" s="982"/>
      <c r="Z65" s="982"/>
      <c r="AA65" s="982"/>
      <c r="AB65" s="982"/>
      <c r="AC65" s="982"/>
      <c r="AD65" s="982"/>
      <c r="AE65" s="982"/>
      <c r="AF65" s="982"/>
      <c r="AG65" s="982"/>
      <c r="AH65" s="948">
        <f>$C$2</f>
        <v>2025</v>
      </c>
      <c r="AI65" s="982"/>
    </row>
    <row r="66" spans="1:35" ht="21.6" customHeight="1" thickBot="1" x14ac:dyDescent="0.3">
      <c r="A66" s="983" t="s">
        <v>425</v>
      </c>
      <c r="B66" s="984" t="s">
        <v>122</v>
      </c>
      <c r="C66" s="984" t="s">
        <v>581</v>
      </c>
      <c r="D66" s="984" t="s">
        <v>426</v>
      </c>
      <c r="E66" s="984" t="s">
        <v>427</v>
      </c>
      <c r="F66" s="984" t="s">
        <v>428</v>
      </c>
      <c r="G66" s="984" t="s">
        <v>429</v>
      </c>
      <c r="H66" s="984" t="s">
        <v>430</v>
      </c>
      <c r="I66" s="984" t="s">
        <v>431</v>
      </c>
      <c r="J66" s="984" t="s">
        <v>432</v>
      </c>
      <c r="K66" s="984" t="s">
        <v>433</v>
      </c>
      <c r="L66" s="984" t="s">
        <v>434</v>
      </c>
      <c r="M66" s="984" t="s">
        <v>435</v>
      </c>
      <c r="N66" s="984" t="s">
        <v>436</v>
      </c>
      <c r="O66" s="984" t="s">
        <v>437</v>
      </c>
      <c r="P66" s="985" t="s">
        <v>13</v>
      </c>
      <c r="Q66" s="982"/>
      <c r="R66" s="982"/>
      <c r="S66" s="983" t="s">
        <v>425</v>
      </c>
      <c r="T66" s="984" t="s">
        <v>122</v>
      </c>
      <c r="U66" s="984" t="s">
        <v>581</v>
      </c>
      <c r="V66" s="984" t="s">
        <v>426</v>
      </c>
      <c r="W66" s="984" t="s">
        <v>427</v>
      </c>
      <c r="X66" s="984" t="s">
        <v>428</v>
      </c>
      <c r="Y66" s="984" t="s">
        <v>429</v>
      </c>
      <c r="Z66" s="984" t="s">
        <v>430</v>
      </c>
      <c r="AA66" s="984" t="s">
        <v>431</v>
      </c>
      <c r="AB66" s="984" t="s">
        <v>432</v>
      </c>
      <c r="AC66" s="984" t="s">
        <v>433</v>
      </c>
      <c r="AD66" s="984" t="s">
        <v>434</v>
      </c>
      <c r="AE66" s="984" t="s">
        <v>435</v>
      </c>
      <c r="AF66" s="984" t="s">
        <v>436</v>
      </c>
      <c r="AG66" s="984" t="s">
        <v>437</v>
      </c>
      <c r="AH66" s="985" t="s">
        <v>13</v>
      </c>
      <c r="AI66" s="982"/>
    </row>
    <row r="67" spans="1:35" ht="39" customHeight="1" x14ac:dyDescent="0.25">
      <c r="A67" s="986" t="s">
        <v>99</v>
      </c>
      <c r="B67" s="1000" t="s">
        <v>579</v>
      </c>
      <c r="C67" s="987" t="s">
        <v>48</v>
      </c>
      <c r="D67" s="988"/>
      <c r="E67" s="988"/>
      <c r="F67" s="988"/>
      <c r="G67" s="989"/>
      <c r="H67" s="989"/>
      <c r="I67" s="989"/>
      <c r="J67" s="989"/>
      <c r="K67" s="989"/>
      <c r="L67" s="989"/>
      <c r="M67" s="989"/>
      <c r="N67" s="989"/>
      <c r="O67" s="989"/>
      <c r="P67" s="990">
        <f>SUM(D67:O67)</f>
        <v>0</v>
      </c>
      <c r="Q67" s="982"/>
      <c r="R67" s="982"/>
      <c r="S67" s="986" t="s">
        <v>99</v>
      </c>
      <c r="T67" s="1000" t="s">
        <v>579</v>
      </c>
      <c r="U67" s="987" t="s">
        <v>48</v>
      </c>
      <c r="V67" s="988"/>
      <c r="W67" s="988"/>
      <c r="X67" s="988"/>
      <c r="Y67" s="989"/>
      <c r="Z67" s="989"/>
      <c r="AA67" s="989"/>
      <c r="AB67" s="989"/>
      <c r="AC67" s="989"/>
      <c r="AD67" s="989"/>
      <c r="AE67" s="989"/>
      <c r="AF67" s="989"/>
      <c r="AG67" s="989"/>
      <c r="AH67" s="990">
        <f>SUM(V67:AG67)</f>
        <v>0</v>
      </c>
      <c r="AI67" s="982"/>
    </row>
    <row r="68" spans="1:35" ht="39" customHeight="1" x14ac:dyDescent="0.25">
      <c r="A68" s="994" t="s">
        <v>133</v>
      </c>
      <c r="B68" s="995" t="s">
        <v>580</v>
      </c>
      <c r="C68" s="960" t="s">
        <v>48</v>
      </c>
      <c r="D68" s="1003"/>
      <c r="E68" s="1003"/>
      <c r="F68" s="1003"/>
      <c r="G68" s="1004"/>
      <c r="H68" s="1004"/>
      <c r="I68" s="1004"/>
      <c r="J68" s="1004"/>
      <c r="K68" s="1004"/>
      <c r="L68" s="1004"/>
      <c r="M68" s="1004"/>
      <c r="N68" s="1004"/>
      <c r="O68" s="1004"/>
      <c r="P68" s="1005">
        <f t="shared" ref="P68:P69" si="28">SUM(D68:O68)</f>
        <v>0</v>
      </c>
      <c r="Q68" s="982"/>
      <c r="R68" s="982"/>
      <c r="S68" s="994" t="s">
        <v>133</v>
      </c>
      <c r="T68" s="995" t="s">
        <v>580</v>
      </c>
      <c r="U68" s="960" t="s">
        <v>48</v>
      </c>
      <c r="V68" s="1003"/>
      <c r="W68" s="1003"/>
      <c r="X68" s="1003"/>
      <c r="Y68" s="1004"/>
      <c r="Z68" s="1004"/>
      <c r="AA68" s="1004"/>
      <c r="AB68" s="1004"/>
      <c r="AC68" s="1004"/>
      <c r="AD68" s="1004"/>
      <c r="AE68" s="1004"/>
      <c r="AF68" s="1004"/>
      <c r="AG68" s="1004"/>
      <c r="AH68" s="1005">
        <f t="shared" ref="AH68:AH69" si="29">SUM(V68:AG68)</f>
        <v>0</v>
      </c>
      <c r="AI68" s="982"/>
    </row>
    <row r="69" spans="1:35" s="1038" customFormat="1" ht="39" customHeight="1" x14ac:dyDescent="0.3">
      <c r="A69" s="962" t="s">
        <v>134</v>
      </c>
      <c r="B69" s="959" t="s">
        <v>584</v>
      </c>
      <c r="C69" s="1033" t="s">
        <v>48</v>
      </c>
      <c r="D69" s="1034"/>
      <c r="E69" s="1034"/>
      <c r="F69" s="1034"/>
      <c r="G69" s="1035"/>
      <c r="H69" s="1035"/>
      <c r="I69" s="1035"/>
      <c r="J69" s="1035"/>
      <c r="K69" s="1035"/>
      <c r="L69" s="1035"/>
      <c r="M69" s="1035"/>
      <c r="N69" s="1035"/>
      <c r="O69" s="1035"/>
      <c r="P69" s="1036">
        <f t="shared" si="28"/>
        <v>0</v>
      </c>
      <c r="Q69" s="1037"/>
      <c r="R69" s="1037"/>
      <c r="S69" s="962" t="s">
        <v>134</v>
      </c>
      <c r="T69" s="959" t="s">
        <v>584</v>
      </c>
      <c r="U69" s="1033" t="s">
        <v>48</v>
      </c>
      <c r="V69" s="1034"/>
      <c r="W69" s="1034"/>
      <c r="X69" s="1034"/>
      <c r="Y69" s="1035"/>
      <c r="Z69" s="1035"/>
      <c r="AA69" s="1035"/>
      <c r="AB69" s="1035"/>
      <c r="AC69" s="1035"/>
      <c r="AD69" s="1035"/>
      <c r="AE69" s="1035"/>
      <c r="AF69" s="1035"/>
      <c r="AG69" s="1035"/>
      <c r="AH69" s="1036">
        <f t="shared" si="29"/>
        <v>0</v>
      </c>
      <c r="AI69" s="1037"/>
    </row>
    <row r="70" spans="1:35" ht="39" customHeight="1" x14ac:dyDescent="0.25">
      <c r="A70" s="994" t="s">
        <v>135</v>
      </c>
      <c r="B70" s="995" t="s">
        <v>582</v>
      </c>
      <c r="C70" s="960" t="s">
        <v>583</v>
      </c>
      <c r="D70" s="1003"/>
      <c r="E70" s="1003"/>
      <c r="F70" s="1003"/>
      <c r="G70" s="1004"/>
      <c r="H70" s="1004"/>
      <c r="I70" s="1004"/>
      <c r="J70" s="1004"/>
      <c r="K70" s="1004"/>
      <c r="L70" s="1004"/>
      <c r="M70" s="1004"/>
      <c r="N70" s="1004"/>
      <c r="O70" s="1004"/>
      <c r="P70" s="961"/>
      <c r="Q70" s="982"/>
      <c r="R70" s="982"/>
      <c r="S70" s="994" t="s">
        <v>135</v>
      </c>
      <c r="T70" s="995" t="s">
        <v>582</v>
      </c>
      <c r="U70" s="960" t="s">
        <v>583</v>
      </c>
      <c r="V70" s="1003"/>
      <c r="W70" s="1003"/>
      <c r="X70" s="1003"/>
      <c r="Y70" s="1004"/>
      <c r="Z70" s="1004"/>
      <c r="AA70" s="1004"/>
      <c r="AB70" s="1004"/>
      <c r="AC70" s="1004"/>
      <c r="AD70" s="1004"/>
      <c r="AE70" s="1004"/>
      <c r="AF70" s="1004"/>
      <c r="AG70" s="1004"/>
      <c r="AH70" s="961"/>
      <c r="AI70" s="982"/>
    </row>
    <row r="71" spans="1:35" ht="36" customHeight="1" thickBot="1" x14ac:dyDescent="0.3">
      <c r="A71" s="997" t="s">
        <v>136</v>
      </c>
      <c r="B71" s="972" t="s">
        <v>578</v>
      </c>
      <c r="C71" s="973" t="s">
        <v>248</v>
      </c>
      <c r="D71" s="974">
        <f>D70*D69</f>
        <v>0</v>
      </c>
      <c r="E71" s="974">
        <f t="shared" ref="E71:O71" si="30">E70*E69</f>
        <v>0</v>
      </c>
      <c r="F71" s="974">
        <f t="shared" si="30"/>
        <v>0</v>
      </c>
      <c r="G71" s="974">
        <f t="shared" si="30"/>
        <v>0</v>
      </c>
      <c r="H71" s="974">
        <f t="shared" si="30"/>
        <v>0</v>
      </c>
      <c r="I71" s="974">
        <f t="shared" si="30"/>
        <v>0</v>
      </c>
      <c r="J71" s="974">
        <f t="shared" si="30"/>
        <v>0</v>
      </c>
      <c r="K71" s="974">
        <f t="shared" si="30"/>
        <v>0</v>
      </c>
      <c r="L71" s="974">
        <f t="shared" si="30"/>
        <v>0</v>
      </c>
      <c r="M71" s="974">
        <f t="shared" si="30"/>
        <v>0</v>
      </c>
      <c r="N71" s="974">
        <f t="shared" si="30"/>
        <v>0</v>
      </c>
      <c r="O71" s="974">
        <f t="shared" si="30"/>
        <v>0</v>
      </c>
      <c r="P71" s="975">
        <f>SUM(D71:O71)</f>
        <v>0</v>
      </c>
      <c r="Q71" s="982"/>
      <c r="R71" s="982"/>
      <c r="S71" s="997" t="s">
        <v>136</v>
      </c>
      <c r="T71" s="972" t="s">
        <v>578</v>
      </c>
      <c r="U71" s="973" t="s">
        <v>248</v>
      </c>
      <c r="V71" s="974">
        <f>V70*V69</f>
        <v>0</v>
      </c>
      <c r="W71" s="974">
        <f t="shared" ref="W71:AG71" si="31">W70*W69</f>
        <v>0</v>
      </c>
      <c r="X71" s="974">
        <f t="shared" si="31"/>
        <v>0</v>
      </c>
      <c r="Y71" s="974">
        <f t="shared" si="31"/>
        <v>0</v>
      </c>
      <c r="Z71" s="974">
        <f t="shared" si="31"/>
        <v>0</v>
      </c>
      <c r="AA71" s="974">
        <f t="shared" si="31"/>
        <v>0</v>
      </c>
      <c r="AB71" s="974">
        <f t="shared" si="31"/>
        <v>0</v>
      </c>
      <c r="AC71" s="974">
        <f t="shared" si="31"/>
        <v>0</v>
      </c>
      <c r="AD71" s="974">
        <f t="shared" si="31"/>
        <v>0</v>
      </c>
      <c r="AE71" s="974">
        <f t="shared" si="31"/>
        <v>0</v>
      </c>
      <c r="AF71" s="974">
        <f t="shared" si="31"/>
        <v>0</v>
      </c>
      <c r="AG71" s="974">
        <f t="shared" si="31"/>
        <v>0</v>
      </c>
      <c r="AH71" s="975">
        <f>SUM(V71:AG71)</f>
        <v>0</v>
      </c>
      <c r="AI71" s="982"/>
    </row>
    <row r="72" spans="1:35" x14ac:dyDescent="0.25">
      <c r="A72" s="950"/>
      <c r="D72" s="982"/>
      <c r="E72" s="982"/>
      <c r="F72" s="982"/>
      <c r="G72" s="982"/>
      <c r="H72" s="982"/>
      <c r="I72" s="982"/>
      <c r="J72" s="982"/>
      <c r="K72" s="982"/>
      <c r="L72" s="982"/>
      <c r="M72" s="982"/>
      <c r="N72" s="982"/>
      <c r="O72" s="982"/>
      <c r="P72" s="982"/>
      <c r="Q72" s="982"/>
      <c r="R72" s="982"/>
      <c r="S72" s="950"/>
      <c r="V72" s="982"/>
      <c r="W72" s="982"/>
      <c r="X72" s="982"/>
      <c r="Y72" s="982"/>
      <c r="Z72" s="982"/>
      <c r="AA72" s="982"/>
      <c r="AB72" s="982"/>
      <c r="AC72" s="982"/>
      <c r="AD72" s="982"/>
      <c r="AE72" s="982"/>
      <c r="AF72" s="982"/>
      <c r="AG72" s="982"/>
      <c r="AH72" s="982"/>
      <c r="AI72" s="982"/>
    </row>
    <row r="73" spans="1:35" x14ac:dyDescent="0.25">
      <c r="A73" s="950"/>
      <c r="B73" s="938" t="s">
        <v>693</v>
      </c>
      <c r="D73" s="982"/>
      <c r="E73" s="982"/>
      <c r="F73" s="982"/>
      <c r="G73" s="982"/>
      <c r="H73" s="982"/>
      <c r="I73" s="982"/>
      <c r="J73" s="982"/>
      <c r="K73" s="982"/>
      <c r="L73" s="982"/>
      <c r="M73" s="982"/>
      <c r="N73" s="982"/>
      <c r="O73" s="982"/>
      <c r="P73" s="982"/>
      <c r="Q73" s="982"/>
      <c r="R73" s="982"/>
      <c r="S73" s="950"/>
      <c r="T73" s="938" t="s">
        <v>693</v>
      </c>
      <c r="V73" s="982"/>
      <c r="W73" s="982"/>
      <c r="X73" s="982"/>
      <c r="Y73" s="982"/>
      <c r="Z73" s="982"/>
      <c r="AA73" s="982"/>
      <c r="AB73" s="982"/>
      <c r="AC73" s="982"/>
      <c r="AD73" s="982"/>
      <c r="AE73" s="982"/>
      <c r="AF73" s="982"/>
      <c r="AG73" s="982"/>
      <c r="AH73" s="982"/>
      <c r="AI73" s="982"/>
    </row>
    <row r="74" spans="1:35" x14ac:dyDescent="0.25">
      <c r="A74" s="950"/>
      <c r="D74" s="982"/>
      <c r="E74" s="982"/>
      <c r="F74" s="982"/>
      <c r="G74" s="982"/>
      <c r="H74" s="982"/>
      <c r="I74" s="982"/>
      <c r="J74" s="982"/>
      <c r="K74" s="982"/>
      <c r="L74" s="982"/>
      <c r="M74" s="982"/>
      <c r="N74" s="982"/>
      <c r="O74" s="982"/>
      <c r="P74" s="982"/>
      <c r="Q74" s="982"/>
      <c r="R74" s="982"/>
      <c r="S74" s="982"/>
      <c r="T74" s="982"/>
      <c r="U74" s="982"/>
      <c r="V74" s="982"/>
      <c r="W74" s="982"/>
      <c r="X74" s="982"/>
      <c r="Y74" s="982"/>
      <c r="Z74" s="982"/>
      <c r="AA74" s="982"/>
    </row>
    <row r="75" spans="1:35" x14ac:dyDescent="0.25">
      <c r="A75" s="950"/>
      <c r="D75" s="982"/>
      <c r="E75" s="982"/>
      <c r="F75" s="982"/>
      <c r="G75" s="982"/>
      <c r="H75" s="982"/>
      <c r="I75" s="982"/>
      <c r="J75" s="982"/>
      <c r="K75" s="982"/>
      <c r="L75" s="982"/>
      <c r="M75" s="982"/>
      <c r="N75" s="982"/>
      <c r="O75" s="982"/>
      <c r="P75" s="982"/>
      <c r="Q75" s="982"/>
      <c r="R75" s="982"/>
      <c r="S75" s="982"/>
      <c r="T75" s="982"/>
      <c r="U75" s="982"/>
      <c r="V75" s="982"/>
      <c r="W75" s="982"/>
      <c r="X75" s="982"/>
      <c r="Y75" s="982"/>
      <c r="Z75" s="982"/>
      <c r="AA75" s="982"/>
    </row>
    <row r="76" spans="1:35" x14ac:dyDescent="0.25">
      <c r="A76" s="950"/>
      <c r="D76" s="982"/>
      <c r="E76" s="982"/>
      <c r="F76" s="982"/>
      <c r="G76" s="982"/>
      <c r="H76" s="982"/>
      <c r="I76" s="982"/>
      <c r="J76" s="982"/>
      <c r="K76" s="982"/>
      <c r="L76" s="982"/>
      <c r="M76" s="982"/>
      <c r="N76" s="982"/>
      <c r="O76" s="982"/>
      <c r="P76" s="982"/>
      <c r="Q76" s="982"/>
      <c r="R76" s="982"/>
      <c r="S76" s="982"/>
      <c r="T76" s="982"/>
      <c r="U76" s="982"/>
      <c r="V76" s="982"/>
      <c r="W76" s="982"/>
      <c r="X76" s="982"/>
      <c r="Y76" s="982"/>
      <c r="Z76" s="982"/>
      <c r="AA76" s="982"/>
    </row>
    <row r="77" spans="1:35" x14ac:dyDescent="0.25">
      <c r="A77" s="950"/>
      <c r="D77" s="982"/>
      <c r="E77" s="982"/>
      <c r="F77" s="982"/>
      <c r="G77" s="982"/>
      <c r="H77" s="982"/>
      <c r="I77" s="982"/>
      <c r="J77" s="982"/>
      <c r="K77" s="982"/>
      <c r="L77" s="982"/>
      <c r="M77" s="982"/>
      <c r="N77" s="982"/>
      <c r="O77" s="982"/>
      <c r="P77" s="982"/>
      <c r="Q77" s="982"/>
      <c r="R77" s="982"/>
      <c r="S77" s="982"/>
      <c r="T77" s="982"/>
      <c r="U77" s="982"/>
      <c r="V77" s="982"/>
      <c r="W77" s="982"/>
      <c r="X77" s="982"/>
      <c r="Y77" s="982"/>
      <c r="Z77" s="982"/>
      <c r="AA77" s="982"/>
    </row>
    <row r="78" spans="1:35" x14ac:dyDescent="0.25">
      <c r="A78" s="950"/>
      <c r="D78" s="982"/>
      <c r="E78" s="982"/>
      <c r="F78" s="982"/>
      <c r="G78" s="982"/>
      <c r="H78" s="982"/>
      <c r="I78" s="982"/>
      <c r="J78" s="982"/>
      <c r="K78" s="982"/>
      <c r="L78" s="982"/>
      <c r="M78" s="982"/>
      <c r="N78" s="982"/>
      <c r="O78" s="982"/>
      <c r="P78" s="982"/>
      <c r="Q78" s="982"/>
      <c r="R78" s="982"/>
      <c r="S78" s="982"/>
      <c r="T78" s="982"/>
      <c r="U78" s="982"/>
      <c r="V78" s="982"/>
      <c r="W78" s="982"/>
      <c r="X78" s="982"/>
      <c r="Y78" s="982"/>
      <c r="Z78" s="982"/>
      <c r="AA78" s="982"/>
    </row>
    <row r="79" spans="1:35" x14ac:dyDescent="0.25">
      <c r="A79" s="950"/>
      <c r="D79" s="982"/>
      <c r="E79" s="982"/>
      <c r="F79" s="982"/>
      <c r="G79" s="982"/>
      <c r="H79" s="982"/>
      <c r="I79" s="982"/>
      <c r="J79" s="982"/>
      <c r="K79" s="982"/>
      <c r="L79" s="982"/>
      <c r="M79" s="982"/>
      <c r="N79" s="982"/>
      <c r="O79" s="982"/>
      <c r="P79" s="982"/>
      <c r="Q79" s="982"/>
      <c r="R79" s="982"/>
      <c r="S79" s="982"/>
      <c r="T79" s="982"/>
      <c r="U79" s="982"/>
      <c r="V79" s="982"/>
      <c r="W79" s="982"/>
      <c r="X79" s="982"/>
      <c r="Y79" s="982"/>
      <c r="Z79" s="982"/>
      <c r="AA79" s="982"/>
    </row>
    <row r="80" spans="1:35" x14ac:dyDescent="0.25">
      <c r="A80" s="950"/>
      <c r="D80" s="982"/>
      <c r="E80" s="982"/>
      <c r="F80" s="982"/>
      <c r="G80" s="982"/>
      <c r="H80" s="982"/>
      <c r="I80" s="982"/>
      <c r="J80" s="982"/>
      <c r="K80" s="982"/>
      <c r="L80" s="982"/>
      <c r="M80" s="982"/>
      <c r="N80" s="982"/>
      <c r="O80" s="982"/>
      <c r="P80" s="982"/>
      <c r="Q80" s="982"/>
      <c r="R80" s="982"/>
      <c r="S80" s="982"/>
      <c r="T80" s="982"/>
      <c r="U80" s="982"/>
      <c r="V80" s="982"/>
      <c r="W80" s="982"/>
      <c r="X80" s="982"/>
      <c r="Y80" s="982"/>
      <c r="Z80" s="982"/>
      <c r="AA80" s="982"/>
    </row>
    <row r="81" spans="1:27" x14ac:dyDescent="0.25">
      <c r="A81" s="950"/>
      <c r="D81" s="982"/>
      <c r="E81" s="982"/>
      <c r="F81" s="982"/>
      <c r="G81" s="982"/>
      <c r="H81" s="982"/>
      <c r="I81" s="982"/>
      <c r="J81" s="982"/>
      <c r="K81" s="982"/>
      <c r="L81" s="982"/>
      <c r="M81" s="982"/>
      <c r="N81" s="982"/>
      <c r="O81" s="982"/>
      <c r="P81" s="982"/>
      <c r="Q81" s="982"/>
      <c r="R81" s="982"/>
      <c r="S81" s="982"/>
      <c r="T81" s="982"/>
      <c r="U81" s="982"/>
      <c r="V81" s="982"/>
      <c r="W81" s="982"/>
      <c r="X81" s="982"/>
      <c r="Y81" s="982"/>
      <c r="Z81" s="982"/>
      <c r="AA81" s="982"/>
    </row>
    <row r="82" spans="1:27" x14ac:dyDescent="0.25">
      <c r="A82" s="950"/>
      <c r="D82" s="982"/>
      <c r="E82" s="982"/>
      <c r="F82" s="982"/>
      <c r="G82" s="982"/>
      <c r="H82" s="982"/>
      <c r="I82" s="982"/>
      <c r="J82" s="982"/>
      <c r="K82" s="982"/>
      <c r="L82" s="982"/>
      <c r="M82" s="982"/>
      <c r="N82" s="982"/>
      <c r="O82" s="982"/>
      <c r="P82" s="982"/>
      <c r="Q82" s="982"/>
      <c r="R82" s="982"/>
      <c r="S82" s="982"/>
      <c r="T82" s="982"/>
      <c r="U82" s="982"/>
      <c r="V82" s="982"/>
      <c r="W82" s="982"/>
      <c r="X82" s="982"/>
      <c r="Y82" s="982"/>
      <c r="Z82" s="982"/>
      <c r="AA82" s="982"/>
    </row>
    <row r="83" spans="1:27" x14ac:dyDescent="0.25">
      <c r="A83" s="950"/>
      <c r="D83" s="982"/>
      <c r="E83" s="982"/>
      <c r="F83" s="982"/>
      <c r="G83" s="982"/>
      <c r="H83" s="982"/>
      <c r="I83" s="982"/>
      <c r="J83" s="982"/>
      <c r="K83" s="982"/>
      <c r="L83" s="982"/>
      <c r="M83" s="982"/>
      <c r="N83" s="982"/>
      <c r="O83" s="982"/>
      <c r="P83" s="982"/>
      <c r="Q83" s="982"/>
      <c r="R83" s="982"/>
      <c r="S83" s="982"/>
      <c r="T83" s="982"/>
      <c r="U83" s="982"/>
      <c r="V83" s="982"/>
      <c r="W83" s="982"/>
      <c r="X83" s="982"/>
      <c r="Y83" s="982"/>
      <c r="Z83" s="982"/>
      <c r="AA83" s="982"/>
    </row>
    <row r="84" spans="1:27" x14ac:dyDescent="0.25">
      <c r="A84" s="950"/>
      <c r="D84" s="982"/>
      <c r="E84" s="982"/>
      <c r="F84" s="982"/>
      <c r="G84" s="982"/>
      <c r="H84" s="982"/>
      <c r="I84" s="982"/>
      <c r="J84" s="982"/>
      <c r="K84" s="982"/>
      <c r="L84" s="982"/>
      <c r="M84" s="982"/>
      <c r="N84" s="982"/>
      <c r="O84" s="982"/>
      <c r="P84" s="982"/>
      <c r="Q84" s="982"/>
      <c r="R84" s="982"/>
      <c r="S84" s="982"/>
      <c r="T84" s="982"/>
      <c r="U84" s="982"/>
      <c r="V84" s="982"/>
      <c r="W84" s="982"/>
      <c r="X84" s="982"/>
      <c r="Y84" s="982"/>
      <c r="Z84" s="982"/>
      <c r="AA84" s="982"/>
    </row>
    <row r="85" spans="1:27" x14ac:dyDescent="0.25">
      <c r="A85" s="950"/>
      <c r="D85" s="982"/>
      <c r="E85" s="982"/>
      <c r="F85" s="982"/>
      <c r="G85" s="982"/>
      <c r="H85" s="982"/>
      <c r="I85" s="982"/>
      <c r="J85" s="982"/>
      <c r="K85" s="982"/>
      <c r="L85" s="982"/>
      <c r="M85" s="982"/>
      <c r="N85" s="982"/>
      <c r="O85" s="982"/>
      <c r="P85" s="982"/>
      <c r="Q85" s="982"/>
      <c r="R85" s="982"/>
      <c r="S85" s="982"/>
      <c r="T85" s="982"/>
      <c r="U85" s="982"/>
      <c r="V85" s="982"/>
      <c r="W85" s="982"/>
      <c r="X85" s="982"/>
      <c r="Y85" s="982"/>
      <c r="Z85" s="982"/>
      <c r="AA85" s="982"/>
    </row>
    <row r="86" spans="1:27" x14ac:dyDescent="0.25">
      <c r="A86" s="950"/>
      <c r="D86" s="982"/>
      <c r="E86" s="982"/>
      <c r="F86" s="982"/>
      <c r="G86" s="982"/>
      <c r="H86" s="982"/>
      <c r="I86" s="982"/>
      <c r="J86" s="982"/>
      <c r="K86" s="982"/>
      <c r="L86" s="982"/>
      <c r="M86" s="982"/>
      <c r="N86" s="982"/>
      <c r="O86" s="982"/>
      <c r="P86" s="982"/>
      <c r="Q86" s="982"/>
      <c r="R86" s="982"/>
      <c r="S86" s="982"/>
      <c r="T86" s="982"/>
      <c r="U86" s="982"/>
      <c r="V86" s="982"/>
      <c r="W86" s="982"/>
      <c r="X86" s="982"/>
      <c r="Y86" s="982"/>
      <c r="Z86" s="982"/>
      <c r="AA86" s="982"/>
    </row>
    <row r="87" spans="1:27" x14ac:dyDescent="0.25">
      <c r="A87" s="950"/>
      <c r="D87" s="982"/>
      <c r="E87" s="982"/>
      <c r="F87" s="982"/>
      <c r="G87" s="982"/>
      <c r="H87" s="982"/>
      <c r="I87" s="982"/>
      <c r="J87" s="982"/>
      <c r="K87" s="982"/>
      <c r="L87" s="982"/>
      <c r="M87" s="982"/>
      <c r="N87" s="982"/>
      <c r="O87" s="982"/>
      <c r="P87" s="982"/>
      <c r="Q87" s="982"/>
      <c r="R87" s="982"/>
      <c r="S87" s="982"/>
      <c r="T87" s="982"/>
      <c r="U87" s="982"/>
      <c r="V87" s="982"/>
      <c r="W87" s="982"/>
      <c r="X87" s="982"/>
      <c r="Y87" s="982"/>
      <c r="Z87" s="982"/>
      <c r="AA87" s="982"/>
    </row>
    <row r="88" spans="1:27" x14ac:dyDescent="0.25">
      <c r="A88" s="950"/>
      <c r="D88" s="982"/>
      <c r="E88" s="982"/>
      <c r="F88" s="982"/>
      <c r="G88" s="982"/>
      <c r="H88" s="982"/>
      <c r="I88" s="982"/>
      <c r="J88" s="982"/>
      <c r="K88" s="982"/>
      <c r="L88" s="982"/>
      <c r="M88" s="982"/>
      <c r="N88" s="982"/>
      <c r="O88" s="982"/>
      <c r="P88" s="982"/>
      <c r="Q88" s="982"/>
      <c r="R88" s="982"/>
      <c r="S88" s="982"/>
      <c r="T88" s="982"/>
      <c r="U88" s="982"/>
      <c r="V88" s="982"/>
      <c r="W88" s="982"/>
      <c r="X88" s="982"/>
      <c r="Y88" s="982"/>
      <c r="Z88" s="982"/>
      <c r="AA88" s="982"/>
    </row>
    <row r="89" spans="1:27" x14ac:dyDescent="0.25">
      <c r="A89" s="950"/>
      <c r="D89" s="982"/>
      <c r="E89" s="982"/>
      <c r="F89" s="982"/>
      <c r="G89" s="982"/>
      <c r="H89" s="982"/>
      <c r="I89" s="982"/>
      <c r="J89" s="982"/>
      <c r="K89" s="982"/>
      <c r="L89" s="982"/>
      <c r="M89" s="982"/>
      <c r="N89" s="982"/>
      <c r="O89" s="982"/>
      <c r="P89" s="982"/>
      <c r="Q89" s="982"/>
      <c r="R89" s="982"/>
      <c r="S89" s="982"/>
      <c r="T89" s="982"/>
      <c r="U89" s="982"/>
      <c r="V89" s="982"/>
      <c r="W89" s="982"/>
      <c r="X89" s="982"/>
      <c r="Y89" s="982"/>
      <c r="Z89" s="982"/>
      <c r="AA89" s="982"/>
    </row>
    <row r="90" spans="1:27" x14ac:dyDescent="0.25">
      <c r="A90" s="950"/>
      <c r="D90" s="982"/>
      <c r="E90" s="982"/>
      <c r="F90" s="982"/>
      <c r="G90" s="982"/>
      <c r="H90" s="982"/>
      <c r="I90" s="982"/>
      <c r="J90" s="982"/>
      <c r="K90" s="982"/>
      <c r="L90" s="982"/>
      <c r="M90" s="982"/>
      <c r="N90" s="982"/>
      <c r="O90" s="982"/>
      <c r="P90" s="982"/>
      <c r="Q90" s="982"/>
      <c r="R90" s="982"/>
      <c r="S90" s="982"/>
      <c r="T90" s="982"/>
      <c r="U90" s="982"/>
      <c r="V90" s="982"/>
      <c r="W90" s="982"/>
      <c r="X90" s="982"/>
      <c r="Y90" s="982"/>
      <c r="Z90" s="982"/>
      <c r="AA90" s="982"/>
    </row>
    <row r="91" spans="1:27" x14ac:dyDescent="0.25">
      <c r="A91" s="950"/>
      <c r="D91" s="982"/>
      <c r="E91" s="982"/>
      <c r="F91" s="982"/>
      <c r="G91" s="982"/>
      <c r="H91" s="982"/>
      <c r="I91" s="982"/>
      <c r="J91" s="982"/>
      <c r="K91" s="982"/>
      <c r="L91" s="982"/>
      <c r="M91" s="982"/>
      <c r="N91" s="982"/>
      <c r="O91" s="982"/>
      <c r="P91" s="982"/>
      <c r="Q91" s="982"/>
      <c r="R91" s="982"/>
      <c r="S91" s="982"/>
      <c r="T91" s="982"/>
      <c r="U91" s="982"/>
      <c r="V91" s="982"/>
      <c r="W91" s="982"/>
      <c r="X91" s="982"/>
      <c r="Y91" s="982"/>
      <c r="Z91" s="982"/>
      <c r="AA91" s="982"/>
    </row>
    <row r="92" spans="1:27" x14ac:dyDescent="0.25">
      <c r="A92" s="950"/>
      <c r="D92" s="982"/>
      <c r="E92" s="982"/>
      <c r="F92" s="982"/>
      <c r="G92" s="982"/>
      <c r="H92" s="982"/>
      <c r="I92" s="982"/>
      <c r="J92" s="982"/>
      <c r="K92" s="982"/>
      <c r="L92" s="982"/>
      <c r="M92" s="982"/>
      <c r="N92" s="982"/>
      <c r="O92" s="982"/>
      <c r="P92" s="982"/>
      <c r="Q92" s="982"/>
      <c r="R92" s="982"/>
      <c r="S92" s="982"/>
      <c r="T92" s="982"/>
      <c r="U92" s="982"/>
      <c r="V92" s="982"/>
      <c r="W92" s="982"/>
      <c r="X92" s="982"/>
      <c r="Y92" s="982"/>
      <c r="Z92" s="982"/>
      <c r="AA92" s="982"/>
    </row>
    <row r="93" spans="1:27" x14ac:dyDescent="0.25">
      <c r="A93" s="950"/>
      <c r="D93" s="982"/>
      <c r="E93" s="982"/>
      <c r="F93" s="982"/>
      <c r="G93" s="982"/>
      <c r="H93" s="982"/>
      <c r="I93" s="982"/>
      <c r="J93" s="982"/>
      <c r="K93" s="982"/>
      <c r="L93" s="982"/>
      <c r="M93" s="982"/>
      <c r="N93" s="982"/>
      <c r="O93" s="982"/>
      <c r="P93" s="982"/>
      <c r="Q93" s="982"/>
      <c r="R93" s="982"/>
      <c r="S93" s="982"/>
      <c r="T93" s="982"/>
      <c r="U93" s="982"/>
      <c r="V93" s="982"/>
      <c r="W93" s="982"/>
      <c r="X93" s="982"/>
      <c r="Y93" s="982"/>
      <c r="Z93" s="982"/>
      <c r="AA93" s="982"/>
    </row>
    <row r="94" spans="1:27" x14ac:dyDescent="0.25">
      <c r="A94" s="950"/>
      <c r="D94" s="982"/>
      <c r="E94" s="982"/>
      <c r="F94" s="982"/>
      <c r="G94" s="982"/>
      <c r="H94" s="982"/>
      <c r="I94" s="982"/>
      <c r="J94" s="982"/>
      <c r="K94" s="982"/>
      <c r="L94" s="982"/>
      <c r="M94" s="982"/>
      <c r="N94" s="982"/>
      <c r="O94" s="982"/>
      <c r="P94" s="982"/>
      <c r="Q94" s="982"/>
      <c r="R94" s="982"/>
      <c r="S94" s="982"/>
      <c r="T94" s="982"/>
      <c r="U94" s="982"/>
      <c r="V94" s="982"/>
      <c r="W94" s="982"/>
      <c r="X94" s="982"/>
      <c r="Y94" s="982"/>
      <c r="Z94" s="982"/>
      <c r="AA94" s="982"/>
    </row>
    <row r="95" spans="1:27" x14ac:dyDescent="0.25">
      <c r="A95" s="950"/>
      <c r="D95" s="982"/>
      <c r="E95" s="982"/>
      <c r="F95" s="982"/>
      <c r="G95" s="982"/>
      <c r="H95" s="982"/>
      <c r="I95" s="982"/>
      <c r="J95" s="982"/>
      <c r="K95" s="982"/>
      <c r="L95" s="982"/>
      <c r="M95" s="982"/>
      <c r="N95" s="982"/>
      <c r="O95" s="982"/>
      <c r="P95" s="982"/>
      <c r="Q95" s="982"/>
      <c r="R95" s="982"/>
      <c r="S95" s="982"/>
      <c r="T95" s="982"/>
      <c r="U95" s="982"/>
      <c r="V95" s="982"/>
      <c r="W95" s="982"/>
      <c r="X95" s="982"/>
      <c r="Y95" s="982"/>
      <c r="Z95" s="982"/>
      <c r="AA95" s="982"/>
    </row>
    <row r="96" spans="1:27" x14ac:dyDescent="0.25">
      <c r="A96" s="950"/>
      <c r="D96" s="982"/>
      <c r="E96" s="982"/>
      <c r="F96" s="982"/>
      <c r="G96" s="982"/>
      <c r="H96" s="982"/>
      <c r="I96" s="982"/>
      <c r="J96" s="982"/>
      <c r="K96" s="982"/>
      <c r="L96" s="982"/>
      <c r="M96" s="982"/>
      <c r="N96" s="982"/>
      <c r="O96" s="982"/>
      <c r="P96" s="982"/>
      <c r="Q96" s="982"/>
      <c r="R96" s="982"/>
      <c r="S96" s="982"/>
      <c r="T96" s="982"/>
      <c r="U96" s="982"/>
      <c r="V96" s="982"/>
      <c r="W96" s="982"/>
      <c r="X96" s="982"/>
      <c r="Y96" s="982"/>
      <c r="Z96" s="982"/>
      <c r="AA96" s="982"/>
    </row>
    <row r="97" spans="1:27" x14ac:dyDescent="0.25">
      <c r="A97" s="950"/>
      <c r="D97" s="982"/>
      <c r="E97" s="982"/>
      <c r="F97" s="982"/>
      <c r="G97" s="982"/>
      <c r="H97" s="982"/>
      <c r="I97" s="982"/>
      <c r="J97" s="982"/>
      <c r="K97" s="982"/>
      <c r="L97" s="982"/>
      <c r="M97" s="982"/>
      <c r="N97" s="982"/>
      <c r="O97" s="982"/>
      <c r="P97" s="982"/>
      <c r="Q97" s="982"/>
      <c r="R97" s="982"/>
      <c r="S97" s="982"/>
      <c r="T97" s="982"/>
      <c r="U97" s="982"/>
      <c r="V97" s="982"/>
      <c r="W97" s="982"/>
      <c r="X97" s="982"/>
      <c r="Y97" s="982"/>
      <c r="Z97" s="982"/>
      <c r="AA97" s="982"/>
    </row>
    <row r="98" spans="1:27" x14ac:dyDescent="0.25">
      <c r="A98" s="950"/>
      <c r="D98" s="982"/>
      <c r="E98" s="982"/>
      <c r="F98" s="982"/>
      <c r="G98" s="982"/>
      <c r="H98" s="982"/>
      <c r="I98" s="982"/>
      <c r="J98" s="982"/>
      <c r="K98" s="982"/>
      <c r="L98" s="982"/>
      <c r="M98" s="982"/>
      <c r="N98" s="982"/>
      <c r="O98" s="982"/>
      <c r="P98" s="982"/>
      <c r="Q98" s="982"/>
      <c r="R98" s="982"/>
      <c r="S98" s="982"/>
      <c r="T98" s="982"/>
      <c r="U98" s="982"/>
      <c r="V98" s="982"/>
      <c r="W98" s="982"/>
      <c r="X98" s="982"/>
      <c r="Y98" s="982"/>
      <c r="Z98" s="982"/>
      <c r="AA98" s="982"/>
    </row>
    <row r="99" spans="1:27" x14ac:dyDescent="0.25">
      <c r="A99" s="950"/>
      <c r="D99" s="982"/>
      <c r="E99" s="982"/>
      <c r="F99" s="982"/>
      <c r="G99" s="982"/>
      <c r="H99" s="982"/>
      <c r="I99" s="982"/>
      <c r="J99" s="982"/>
      <c r="K99" s="982"/>
      <c r="L99" s="982"/>
      <c r="M99" s="982"/>
      <c r="N99" s="982"/>
      <c r="O99" s="982"/>
      <c r="P99" s="982"/>
      <c r="Q99" s="982"/>
      <c r="R99" s="982"/>
      <c r="S99" s="982"/>
      <c r="T99" s="982"/>
      <c r="U99" s="982"/>
      <c r="V99" s="982"/>
      <c r="W99" s="982"/>
      <c r="X99" s="982"/>
      <c r="Y99" s="982"/>
      <c r="Z99" s="982"/>
      <c r="AA99" s="982"/>
    </row>
    <row r="100" spans="1:27" x14ac:dyDescent="0.25">
      <c r="A100" s="950"/>
      <c r="D100" s="982"/>
      <c r="E100" s="982"/>
      <c r="F100" s="982"/>
      <c r="G100" s="982"/>
      <c r="H100" s="982"/>
      <c r="I100" s="982"/>
      <c r="J100" s="982"/>
      <c r="K100" s="982"/>
      <c r="L100" s="982"/>
      <c r="M100" s="982"/>
      <c r="N100" s="982"/>
      <c r="O100" s="982"/>
      <c r="P100" s="982"/>
      <c r="Q100" s="982"/>
      <c r="R100" s="982"/>
      <c r="S100" s="982"/>
      <c r="T100" s="982"/>
      <c r="U100" s="982"/>
      <c r="V100" s="982"/>
      <c r="W100" s="982"/>
      <c r="X100" s="982"/>
      <c r="Y100" s="982"/>
      <c r="Z100" s="982"/>
      <c r="AA100" s="982"/>
    </row>
    <row r="101" spans="1:27" x14ac:dyDescent="0.25">
      <c r="A101" s="950"/>
      <c r="D101" s="982"/>
      <c r="E101" s="982"/>
      <c r="F101" s="982"/>
      <c r="G101" s="982"/>
      <c r="H101" s="982"/>
      <c r="I101" s="982"/>
      <c r="J101" s="982"/>
      <c r="K101" s="982"/>
      <c r="L101" s="982"/>
      <c r="M101" s="982"/>
      <c r="N101" s="982"/>
      <c r="O101" s="982"/>
      <c r="P101" s="982"/>
      <c r="Q101" s="982"/>
      <c r="R101" s="982"/>
      <c r="S101" s="982"/>
      <c r="T101" s="982"/>
      <c r="U101" s="982"/>
      <c r="V101" s="982"/>
      <c r="W101" s="982"/>
      <c r="X101" s="982"/>
      <c r="Y101" s="982"/>
      <c r="Z101" s="982"/>
      <c r="AA101" s="982"/>
    </row>
    <row r="102" spans="1:27" x14ac:dyDescent="0.25">
      <c r="A102" s="950"/>
      <c r="D102" s="982"/>
      <c r="E102" s="982"/>
      <c r="F102" s="982"/>
      <c r="G102" s="982"/>
      <c r="H102" s="982"/>
      <c r="I102" s="982"/>
      <c r="J102" s="982"/>
      <c r="K102" s="982"/>
      <c r="L102" s="982"/>
      <c r="M102" s="982"/>
      <c r="N102" s="982"/>
      <c r="O102" s="982"/>
      <c r="P102" s="982"/>
      <c r="Q102" s="982"/>
      <c r="R102" s="982"/>
      <c r="S102" s="982"/>
      <c r="T102" s="982"/>
      <c r="U102" s="982"/>
      <c r="V102" s="982"/>
      <c r="W102" s="982"/>
      <c r="X102" s="982"/>
      <c r="Y102" s="982"/>
      <c r="Z102" s="982"/>
      <c r="AA102" s="982"/>
    </row>
    <row r="103" spans="1:27" x14ac:dyDescent="0.25">
      <c r="A103" s="950"/>
      <c r="D103" s="982"/>
      <c r="E103" s="982"/>
      <c r="F103" s="982"/>
      <c r="G103" s="982"/>
      <c r="H103" s="982"/>
      <c r="I103" s="982"/>
      <c r="J103" s="982"/>
      <c r="K103" s="982"/>
      <c r="L103" s="982"/>
      <c r="M103" s="982"/>
      <c r="N103" s="982"/>
      <c r="O103" s="982"/>
      <c r="P103" s="982"/>
      <c r="Q103" s="982"/>
      <c r="R103" s="982"/>
      <c r="S103" s="982"/>
      <c r="T103" s="982"/>
      <c r="U103" s="982"/>
      <c r="V103" s="982"/>
      <c r="W103" s="982"/>
      <c r="X103" s="982"/>
      <c r="Y103" s="982"/>
      <c r="Z103" s="982"/>
      <c r="AA103" s="982"/>
    </row>
    <row r="104" spans="1:27" x14ac:dyDescent="0.25">
      <c r="A104" s="950"/>
      <c r="D104" s="982"/>
      <c r="E104" s="982"/>
      <c r="F104" s="982"/>
      <c r="G104" s="982"/>
      <c r="H104" s="982"/>
      <c r="I104" s="982"/>
      <c r="J104" s="982"/>
      <c r="K104" s="982"/>
      <c r="L104" s="982"/>
      <c r="M104" s="982"/>
      <c r="N104" s="982"/>
      <c r="O104" s="982"/>
      <c r="P104" s="982"/>
      <c r="Q104" s="982"/>
      <c r="R104" s="982"/>
      <c r="S104" s="982"/>
      <c r="T104" s="982"/>
      <c r="U104" s="982"/>
      <c r="V104" s="982"/>
      <c r="W104" s="982"/>
      <c r="X104" s="982"/>
      <c r="Y104" s="982"/>
      <c r="Z104" s="982"/>
      <c r="AA104" s="982"/>
    </row>
    <row r="105" spans="1:27" x14ac:dyDescent="0.25">
      <c r="A105" s="950"/>
      <c r="D105" s="982"/>
      <c r="E105" s="982"/>
      <c r="F105" s="982"/>
      <c r="G105" s="982"/>
      <c r="H105" s="982"/>
      <c r="I105" s="982"/>
      <c r="J105" s="982"/>
      <c r="K105" s="982"/>
      <c r="L105" s="982"/>
      <c r="M105" s="982"/>
      <c r="N105" s="982"/>
      <c r="O105" s="982"/>
      <c r="P105" s="982"/>
      <c r="Q105" s="982"/>
      <c r="R105" s="982"/>
      <c r="S105" s="982"/>
      <c r="T105" s="982"/>
      <c r="U105" s="982"/>
      <c r="V105" s="982"/>
      <c r="W105" s="982"/>
      <c r="X105" s="982"/>
      <c r="Y105" s="982"/>
      <c r="Z105" s="982"/>
      <c r="AA105" s="982"/>
    </row>
    <row r="106" spans="1:27" x14ac:dyDescent="0.25">
      <c r="A106" s="950"/>
      <c r="D106" s="982"/>
      <c r="E106" s="982"/>
      <c r="F106" s="982"/>
      <c r="G106" s="982"/>
      <c r="H106" s="982"/>
      <c r="I106" s="982"/>
      <c r="J106" s="982"/>
      <c r="K106" s="982"/>
      <c r="L106" s="982"/>
      <c r="M106" s="982"/>
      <c r="N106" s="982"/>
      <c r="O106" s="982"/>
      <c r="P106" s="982"/>
      <c r="Q106" s="982"/>
      <c r="R106" s="982"/>
      <c r="S106" s="982"/>
      <c r="T106" s="982"/>
      <c r="U106" s="982"/>
      <c r="V106" s="982"/>
      <c r="W106" s="982"/>
      <c r="X106" s="982"/>
      <c r="Y106" s="982"/>
      <c r="Z106" s="982"/>
      <c r="AA106" s="982"/>
    </row>
    <row r="107" spans="1:27" x14ac:dyDescent="0.25">
      <c r="A107" s="950"/>
      <c r="D107" s="982"/>
      <c r="E107" s="982"/>
      <c r="F107" s="982"/>
      <c r="G107" s="982"/>
      <c r="H107" s="982"/>
      <c r="I107" s="982"/>
      <c r="J107" s="982"/>
      <c r="K107" s="982"/>
      <c r="L107" s="982"/>
      <c r="M107" s="982"/>
      <c r="N107" s="982"/>
      <c r="O107" s="982"/>
      <c r="P107" s="982"/>
      <c r="Q107" s="982"/>
      <c r="R107" s="982"/>
      <c r="S107" s="982"/>
      <c r="T107" s="982"/>
      <c r="U107" s="982"/>
      <c r="V107" s="982"/>
      <c r="W107" s="982"/>
      <c r="X107" s="982"/>
      <c r="Y107" s="982"/>
      <c r="Z107" s="982"/>
      <c r="AA107" s="982"/>
    </row>
    <row r="108" spans="1:27" x14ac:dyDescent="0.25">
      <c r="A108" s="950"/>
      <c r="D108" s="982"/>
      <c r="E108" s="982"/>
      <c r="F108" s="982"/>
      <c r="G108" s="982"/>
      <c r="H108" s="982"/>
      <c r="I108" s="982"/>
      <c r="J108" s="982"/>
      <c r="K108" s="982"/>
      <c r="L108" s="982"/>
      <c r="M108" s="982"/>
      <c r="N108" s="982"/>
      <c r="O108" s="982"/>
      <c r="P108" s="982"/>
      <c r="Q108" s="982"/>
      <c r="R108" s="982"/>
      <c r="S108" s="982"/>
      <c r="T108" s="982"/>
      <c r="U108" s="982"/>
      <c r="V108" s="982"/>
      <c r="W108" s="982"/>
      <c r="X108" s="982"/>
      <c r="Y108" s="982"/>
      <c r="Z108" s="982"/>
      <c r="AA108" s="982"/>
    </row>
    <row r="109" spans="1:27" x14ac:dyDescent="0.25">
      <c r="A109" s="950"/>
      <c r="D109" s="982"/>
      <c r="E109" s="982"/>
      <c r="F109" s="982"/>
      <c r="G109" s="982"/>
      <c r="H109" s="982"/>
      <c r="I109" s="982"/>
      <c r="J109" s="982"/>
      <c r="K109" s="982"/>
      <c r="L109" s="982"/>
      <c r="M109" s="982"/>
      <c r="N109" s="982"/>
      <c r="O109" s="982"/>
      <c r="P109" s="982"/>
      <c r="Q109" s="982"/>
      <c r="R109" s="982"/>
      <c r="S109" s="982"/>
      <c r="T109" s="982"/>
      <c r="U109" s="982"/>
      <c r="V109" s="982"/>
      <c r="W109" s="982"/>
      <c r="X109" s="982"/>
      <c r="Y109" s="982"/>
      <c r="Z109" s="982"/>
      <c r="AA109" s="982"/>
    </row>
    <row r="110" spans="1:27" x14ac:dyDescent="0.25">
      <c r="A110" s="950"/>
      <c r="D110" s="982"/>
      <c r="E110" s="982"/>
      <c r="F110" s="982"/>
      <c r="G110" s="982"/>
      <c r="H110" s="982"/>
      <c r="I110" s="982"/>
      <c r="J110" s="982"/>
      <c r="K110" s="982"/>
      <c r="L110" s="982"/>
      <c r="M110" s="982"/>
      <c r="N110" s="982"/>
      <c r="O110" s="982"/>
      <c r="P110" s="982"/>
      <c r="Q110" s="982"/>
      <c r="R110" s="982"/>
      <c r="S110" s="982"/>
      <c r="T110" s="982"/>
      <c r="U110" s="982"/>
      <c r="V110" s="982"/>
      <c r="W110" s="982"/>
      <c r="X110" s="982"/>
      <c r="Y110" s="982"/>
      <c r="Z110" s="982"/>
      <c r="AA110" s="982"/>
    </row>
    <row r="111" spans="1:27" x14ac:dyDescent="0.25">
      <c r="A111" s="950"/>
      <c r="D111" s="982"/>
      <c r="E111" s="982"/>
      <c r="F111" s="982"/>
      <c r="G111" s="982"/>
      <c r="H111" s="982"/>
      <c r="I111" s="982"/>
      <c r="J111" s="982"/>
      <c r="K111" s="982"/>
      <c r="L111" s="982"/>
      <c r="M111" s="982"/>
      <c r="N111" s="982"/>
      <c r="O111" s="982"/>
      <c r="P111" s="982"/>
      <c r="Q111" s="982"/>
      <c r="R111" s="982"/>
      <c r="S111" s="982"/>
      <c r="T111" s="982"/>
      <c r="U111" s="982"/>
      <c r="V111" s="982"/>
      <c r="W111" s="982"/>
      <c r="X111" s="982"/>
      <c r="Y111" s="982"/>
      <c r="Z111" s="982"/>
      <c r="AA111" s="982"/>
    </row>
    <row r="112" spans="1:27" x14ac:dyDescent="0.25">
      <c r="A112" s="950"/>
      <c r="D112" s="982"/>
      <c r="E112" s="982"/>
      <c r="F112" s="982"/>
      <c r="G112" s="982"/>
      <c r="H112" s="982"/>
      <c r="I112" s="982"/>
      <c r="J112" s="982"/>
      <c r="K112" s="982"/>
      <c r="L112" s="982"/>
      <c r="M112" s="982"/>
      <c r="N112" s="982"/>
      <c r="O112" s="982"/>
      <c r="P112" s="982"/>
      <c r="Q112" s="982"/>
      <c r="R112" s="982"/>
      <c r="S112" s="982"/>
      <c r="T112" s="982"/>
      <c r="U112" s="982"/>
      <c r="V112" s="982"/>
      <c r="W112" s="982"/>
      <c r="X112" s="982"/>
      <c r="Y112" s="982"/>
      <c r="Z112" s="982"/>
      <c r="AA112" s="982"/>
    </row>
    <row r="113" spans="1:27" x14ac:dyDescent="0.25">
      <c r="A113" s="950"/>
      <c r="D113" s="982"/>
      <c r="E113" s="982"/>
      <c r="F113" s="982"/>
      <c r="G113" s="982"/>
      <c r="H113" s="982"/>
      <c r="I113" s="982"/>
      <c r="J113" s="982"/>
      <c r="K113" s="982"/>
      <c r="L113" s="982"/>
      <c r="M113" s="982"/>
      <c r="N113" s="982"/>
      <c r="O113" s="982"/>
      <c r="P113" s="982"/>
      <c r="Q113" s="982"/>
      <c r="R113" s="982"/>
      <c r="S113" s="982"/>
      <c r="T113" s="982"/>
      <c r="U113" s="982"/>
      <c r="V113" s="982"/>
      <c r="W113" s="982"/>
      <c r="X113" s="982"/>
      <c r="Y113" s="982"/>
      <c r="Z113" s="982"/>
      <c r="AA113" s="982"/>
    </row>
    <row r="114" spans="1:27" x14ac:dyDescent="0.25">
      <c r="A114" s="950"/>
      <c r="D114" s="982"/>
      <c r="E114" s="982"/>
      <c r="F114" s="982"/>
      <c r="G114" s="982"/>
      <c r="H114" s="982"/>
      <c r="I114" s="982"/>
      <c r="J114" s="982"/>
      <c r="K114" s="982"/>
      <c r="L114" s="982"/>
      <c r="M114" s="982"/>
      <c r="N114" s="982"/>
      <c r="O114" s="982"/>
      <c r="P114" s="982"/>
      <c r="Q114" s="982"/>
      <c r="R114" s="982"/>
      <c r="S114" s="982"/>
      <c r="T114" s="982"/>
      <c r="U114" s="982"/>
      <c r="V114" s="982"/>
      <c r="W114" s="982"/>
      <c r="X114" s="982"/>
      <c r="Y114" s="982"/>
      <c r="Z114" s="982"/>
      <c r="AA114" s="982"/>
    </row>
    <row r="115" spans="1:27" x14ac:dyDescent="0.25">
      <c r="A115" s="950"/>
      <c r="D115" s="982"/>
      <c r="E115" s="982"/>
      <c r="F115" s="982"/>
      <c r="G115" s="982"/>
      <c r="H115" s="982"/>
      <c r="I115" s="982"/>
      <c r="J115" s="982"/>
      <c r="K115" s="982"/>
      <c r="L115" s="982"/>
      <c r="M115" s="982"/>
      <c r="N115" s="982"/>
      <c r="O115" s="982"/>
      <c r="P115" s="982"/>
      <c r="Q115" s="982"/>
      <c r="R115" s="982"/>
      <c r="S115" s="982"/>
      <c r="T115" s="982"/>
      <c r="U115" s="982"/>
      <c r="V115" s="982"/>
      <c r="W115" s="982"/>
      <c r="X115" s="982"/>
      <c r="Y115" s="982"/>
      <c r="Z115" s="982"/>
      <c r="AA115" s="982"/>
    </row>
    <row r="116" spans="1:27" x14ac:dyDescent="0.25">
      <c r="A116" s="950"/>
      <c r="D116" s="982"/>
      <c r="E116" s="982"/>
      <c r="F116" s="982"/>
      <c r="G116" s="982"/>
      <c r="H116" s="982"/>
      <c r="I116" s="982"/>
      <c r="J116" s="982"/>
      <c r="K116" s="982"/>
      <c r="L116" s="982"/>
      <c r="M116" s="982"/>
      <c r="N116" s="982"/>
      <c r="O116" s="982"/>
      <c r="P116" s="982"/>
      <c r="Q116" s="982"/>
      <c r="R116" s="982"/>
      <c r="S116" s="982"/>
      <c r="T116" s="982"/>
      <c r="U116" s="982"/>
      <c r="V116" s="982"/>
      <c r="W116" s="982"/>
      <c r="X116" s="982"/>
      <c r="Y116" s="982"/>
      <c r="Z116" s="982"/>
      <c r="AA116" s="982"/>
    </row>
    <row r="117" spans="1:27" x14ac:dyDescent="0.25">
      <c r="A117" s="950"/>
      <c r="D117" s="982"/>
      <c r="E117" s="982"/>
      <c r="F117" s="982"/>
      <c r="G117" s="982"/>
      <c r="H117" s="982"/>
      <c r="I117" s="982"/>
      <c r="J117" s="982"/>
      <c r="K117" s="982"/>
      <c r="L117" s="982"/>
      <c r="M117" s="982"/>
      <c r="N117" s="982"/>
      <c r="O117" s="982"/>
      <c r="P117" s="982"/>
      <c r="Q117" s="982"/>
      <c r="R117" s="982"/>
      <c r="S117" s="982"/>
      <c r="T117" s="982"/>
      <c r="U117" s="982"/>
      <c r="V117" s="982"/>
      <c r="W117" s="982"/>
      <c r="X117" s="982"/>
      <c r="Y117" s="982"/>
      <c r="Z117" s="982"/>
      <c r="AA117" s="982"/>
    </row>
    <row r="118" spans="1:27" x14ac:dyDescent="0.25">
      <c r="A118" s="950"/>
      <c r="D118" s="982"/>
      <c r="E118" s="982"/>
      <c r="F118" s="982"/>
      <c r="G118" s="982"/>
      <c r="H118" s="982"/>
      <c r="I118" s="982"/>
      <c r="J118" s="982"/>
      <c r="K118" s="982"/>
      <c r="L118" s="982"/>
      <c r="M118" s="982"/>
      <c r="N118" s="982"/>
      <c r="O118" s="982"/>
      <c r="P118" s="982"/>
      <c r="Q118" s="982"/>
      <c r="R118" s="982"/>
      <c r="S118" s="982"/>
      <c r="T118" s="982"/>
      <c r="U118" s="982"/>
      <c r="V118" s="982"/>
      <c r="W118" s="982"/>
      <c r="X118" s="982"/>
      <c r="Y118" s="982"/>
      <c r="Z118" s="982"/>
      <c r="AA118" s="982"/>
    </row>
    <row r="119" spans="1:27" x14ac:dyDescent="0.25">
      <c r="A119" s="950"/>
      <c r="D119" s="982"/>
      <c r="E119" s="982"/>
      <c r="F119" s="982"/>
      <c r="G119" s="982"/>
      <c r="H119" s="982"/>
      <c r="I119" s="982"/>
      <c r="J119" s="982"/>
      <c r="K119" s="982"/>
      <c r="L119" s="982"/>
      <c r="M119" s="982"/>
      <c r="N119" s="982"/>
      <c r="O119" s="982"/>
      <c r="P119" s="982"/>
      <c r="Q119" s="982"/>
      <c r="R119" s="982"/>
      <c r="S119" s="982"/>
      <c r="T119" s="982"/>
      <c r="U119" s="982"/>
      <c r="V119" s="982"/>
      <c r="W119" s="982"/>
      <c r="X119" s="982"/>
      <c r="Y119" s="982"/>
      <c r="Z119" s="982"/>
      <c r="AA119" s="982"/>
    </row>
    <row r="120" spans="1:27" x14ac:dyDescent="0.25">
      <c r="A120" s="950"/>
      <c r="D120" s="982"/>
      <c r="E120" s="982"/>
      <c r="F120" s="982"/>
      <c r="G120" s="982"/>
      <c r="H120" s="982"/>
      <c r="I120" s="982"/>
      <c r="J120" s="982"/>
      <c r="K120" s="982"/>
      <c r="L120" s="982"/>
      <c r="M120" s="982"/>
      <c r="N120" s="982"/>
      <c r="O120" s="982"/>
      <c r="P120" s="982"/>
      <c r="Q120" s="982"/>
      <c r="R120" s="982"/>
      <c r="S120" s="982"/>
      <c r="T120" s="982"/>
      <c r="U120" s="982"/>
      <c r="V120" s="982"/>
      <c r="W120" s="982"/>
      <c r="X120" s="982"/>
      <c r="Y120" s="982"/>
      <c r="Z120" s="982"/>
      <c r="AA120" s="982"/>
    </row>
    <row r="121" spans="1:27" x14ac:dyDescent="0.25">
      <c r="A121" s="950"/>
      <c r="D121" s="982"/>
      <c r="E121" s="982"/>
      <c r="F121" s="982"/>
      <c r="G121" s="982"/>
      <c r="H121" s="982"/>
      <c r="I121" s="982"/>
      <c r="J121" s="982"/>
      <c r="K121" s="982"/>
      <c r="L121" s="982"/>
      <c r="M121" s="982"/>
      <c r="N121" s="982"/>
      <c r="O121" s="982"/>
      <c r="P121" s="982"/>
      <c r="Q121" s="982"/>
      <c r="R121" s="982"/>
      <c r="S121" s="982"/>
      <c r="T121" s="982"/>
      <c r="U121" s="982"/>
      <c r="V121" s="982"/>
      <c r="W121" s="982"/>
      <c r="X121" s="982"/>
      <c r="Y121" s="982"/>
      <c r="Z121" s="982"/>
      <c r="AA121" s="982"/>
    </row>
    <row r="122" spans="1:27" x14ac:dyDescent="0.25">
      <c r="A122" s="950"/>
      <c r="D122" s="982"/>
      <c r="E122" s="982"/>
      <c r="F122" s="982"/>
      <c r="G122" s="982"/>
      <c r="H122" s="982"/>
      <c r="I122" s="982"/>
      <c r="J122" s="982"/>
      <c r="K122" s="982"/>
      <c r="L122" s="982"/>
      <c r="M122" s="982"/>
      <c r="N122" s="982"/>
      <c r="O122" s="982"/>
      <c r="P122" s="982"/>
      <c r="Q122" s="982"/>
      <c r="R122" s="982"/>
      <c r="S122" s="982"/>
      <c r="T122" s="982"/>
      <c r="U122" s="982"/>
      <c r="V122" s="982"/>
      <c r="W122" s="982"/>
      <c r="X122" s="982"/>
      <c r="Y122" s="982"/>
      <c r="Z122" s="982"/>
      <c r="AA122" s="982"/>
    </row>
    <row r="123" spans="1:27" x14ac:dyDescent="0.25">
      <c r="A123" s="950"/>
      <c r="D123" s="982"/>
      <c r="E123" s="982"/>
      <c r="F123" s="982"/>
      <c r="G123" s="982"/>
      <c r="H123" s="982"/>
      <c r="I123" s="982"/>
      <c r="J123" s="982"/>
      <c r="K123" s="982"/>
      <c r="L123" s="982"/>
      <c r="M123" s="982"/>
      <c r="N123" s="982"/>
      <c r="O123" s="982"/>
      <c r="P123" s="982"/>
      <c r="Q123" s="982"/>
      <c r="R123" s="982"/>
      <c r="S123" s="982"/>
      <c r="T123" s="982"/>
      <c r="U123" s="982"/>
      <c r="V123" s="982"/>
      <c r="W123" s="982"/>
      <c r="X123" s="982"/>
      <c r="Y123" s="982"/>
      <c r="Z123" s="982"/>
      <c r="AA123" s="982"/>
    </row>
    <row r="124" spans="1:27" x14ac:dyDescent="0.25">
      <c r="A124" s="950"/>
      <c r="D124" s="982"/>
      <c r="E124" s="982"/>
      <c r="F124" s="982"/>
      <c r="G124" s="982"/>
      <c r="H124" s="982"/>
      <c r="I124" s="982"/>
      <c r="J124" s="982"/>
      <c r="K124" s="982"/>
      <c r="L124" s="982"/>
      <c r="M124" s="982"/>
      <c r="N124" s="982"/>
      <c r="O124" s="982"/>
      <c r="P124" s="982"/>
      <c r="Q124" s="982"/>
      <c r="R124" s="982"/>
      <c r="S124" s="982"/>
      <c r="T124" s="982"/>
      <c r="U124" s="982"/>
      <c r="V124" s="982"/>
      <c r="W124" s="982"/>
      <c r="X124" s="982"/>
      <c r="Y124" s="982"/>
      <c r="Z124" s="982"/>
      <c r="AA124" s="982"/>
    </row>
    <row r="125" spans="1:27" x14ac:dyDescent="0.25">
      <c r="A125" s="950"/>
      <c r="D125" s="982"/>
      <c r="E125" s="982"/>
      <c r="F125" s="982"/>
      <c r="G125" s="982"/>
      <c r="H125" s="982"/>
      <c r="I125" s="982"/>
      <c r="J125" s="982"/>
      <c r="K125" s="982"/>
      <c r="L125" s="982"/>
      <c r="M125" s="982"/>
      <c r="N125" s="982"/>
      <c r="O125" s="982"/>
      <c r="P125" s="982"/>
      <c r="Q125" s="982"/>
      <c r="R125" s="982"/>
      <c r="S125" s="982"/>
      <c r="T125" s="982"/>
      <c r="U125" s="982"/>
      <c r="V125" s="982"/>
      <c r="W125" s="982"/>
      <c r="X125" s="982"/>
      <c r="Y125" s="982"/>
      <c r="Z125" s="982"/>
      <c r="AA125" s="982"/>
    </row>
    <row r="126" spans="1:27" x14ac:dyDescent="0.25">
      <c r="A126" s="950"/>
      <c r="D126" s="982"/>
      <c r="E126" s="982"/>
      <c r="F126" s="982"/>
      <c r="G126" s="982"/>
      <c r="H126" s="982"/>
      <c r="I126" s="982"/>
      <c r="J126" s="982"/>
      <c r="K126" s="982"/>
      <c r="L126" s="982"/>
      <c r="M126" s="982"/>
      <c r="N126" s="982"/>
      <c r="O126" s="982"/>
      <c r="P126" s="982"/>
      <c r="Q126" s="982"/>
      <c r="R126" s="982"/>
      <c r="S126" s="982"/>
      <c r="T126" s="982"/>
      <c r="U126" s="982"/>
      <c r="V126" s="982"/>
      <c r="W126" s="982"/>
      <c r="X126" s="982"/>
      <c r="Y126" s="982"/>
      <c r="Z126" s="982"/>
      <c r="AA126" s="982"/>
    </row>
    <row r="127" spans="1:27" x14ac:dyDescent="0.25">
      <c r="A127" s="950"/>
      <c r="D127" s="982"/>
      <c r="E127" s="982"/>
      <c r="F127" s="982"/>
      <c r="G127" s="982"/>
      <c r="H127" s="982"/>
      <c r="I127" s="982"/>
      <c r="J127" s="982"/>
      <c r="K127" s="982"/>
      <c r="L127" s="982"/>
      <c r="M127" s="982"/>
      <c r="N127" s="982"/>
      <c r="O127" s="982"/>
      <c r="P127" s="982"/>
      <c r="Q127" s="982"/>
      <c r="R127" s="982"/>
      <c r="S127" s="982"/>
      <c r="T127" s="982"/>
      <c r="U127" s="982"/>
      <c r="V127" s="982"/>
      <c r="W127" s="982"/>
      <c r="X127" s="982"/>
      <c r="Y127" s="982"/>
      <c r="Z127" s="982"/>
      <c r="AA127" s="982"/>
    </row>
    <row r="128" spans="1:27" x14ac:dyDescent="0.25">
      <c r="A128" s="950"/>
      <c r="D128" s="982"/>
      <c r="E128" s="982"/>
      <c r="F128" s="982"/>
      <c r="G128" s="982"/>
      <c r="H128" s="982"/>
      <c r="I128" s="982"/>
      <c r="J128" s="982"/>
      <c r="K128" s="982"/>
      <c r="L128" s="982"/>
      <c r="M128" s="982"/>
      <c r="N128" s="982"/>
      <c r="O128" s="982"/>
      <c r="P128" s="982"/>
      <c r="Q128" s="982"/>
      <c r="R128" s="982"/>
      <c r="S128" s="982"/>
      <c r="T128" s="982"/>
      <c r="U128" s="982"/>
      <c r="V128" s="982"/>
      <c r="W128" s="982"/>
      <c r="X128" s="982"/>
      <c r="Y128" s="982"/>
      <c r="Z128" s="982"/>
      <c r="AA128" s="982"/>
    </row>
    <row r="129" spans="1:27" x14ac:dyDescent="0.25">
      <c r="A129" s="950"/>
      <c r="D129" s="982"/>
      <c r="E129" s="982"/>
      <c r="F129" s="982"/>
      <c r="G129" s="982"/>
      <c r="H129" s="982"/>
      <c r="I129" s="982"/>
      <c r="J129" s="982"/>
      <c r="K129" s="982"/>
      <c r="L129" s="982"/>
      <c r="M129" s="982"/>
      <c r="N129" s="982"/>
      <c r="O129" s="982"/>
      <c r="P129" s="982"/>
      <c r="Q129" s="982"/>
      <c r="R129" s="982"/>
      <c r="S129" s="982"/>
      <c r="T129" s="982"/>
      <c r="U129" s="982"/>
      <c r="V129" s="982"/>
      <c r="W129" s="982"/>
      <c r="X129" s="982"/>
      <c r="Y129" s="982"/>
      <c r="Z129" s="982"/>
      <c r="AA129" s="982"/>
    </row>
    <row r="130" spans="1:27" x14ac:dyDescent="0.25">
      <c r="A130" s="950"/>
      <c r="D130" s="982"/>
      <c r="E130" s="982"/>
      <c r="F130" s="982"/>
      <c r="G130" s="982"/>
      <c r="H130" s="982"/>
      <c r="I130" s="982"/>
      <c r="J130" s="982"/>
      <c r="K130" s="982"/>
      <c r="L130" s="982"/>
      <c r="M130" s="982"/>
      <c r="N130" s="982"/>
      <c r="O130" s="982"/>
      <c r="P130" s="982"/>
      <c r="Q130" s="982"/>
      <c r="R130" s="982"/>
      <c r="S130" s="982"/>
      <c r="T130" s="982"/>
      <c r="U130" s="982"/>
      <c r="V130" s="982"/>
      <c r="W130" s="982"/>
      <c r="X130" s="982"/>
      <c r="Y130" s="982"/>
      <c r="Z130" s="982"/>
      <c r="AA130" s="982"/>
    </row>
    <row r="131" spans="1:27" x14ac:dyDescent="0.25">
      <c r="A131" s="950"/>
      <c r="D131" s="982"/>
      <c r="E131" s="982"/>
      <c r="F131" s="982"/>
      <c r="G131" s="982"/>
      <c r="H131" s="982"/>
      <c r="I131" s="982"/>
      <c r="J131" s="982"/>
      <c r="K131" s="982"/>
      <c r="L131" s="982"/>
      <c r="M131" s="982"/>
      <c r="N131" s="982"/>
      <c r="O131" s="982"/>
      <c r="P131" s="982"/>
      <c r="Q131" s="982"/>
      <c r="R131" s="982"/>
      <c r="S131" s="982"/>
      <c r="T131" s="982"/>
      <c r="U131" s="982"/>
      <c r="V131" s="982"/>
      <c r="W131" s="982"/>
      <c r="X131" s="982"/>
      <c r="Y131" s="982"/>
      <c r="Z131" s="982"/>
      <c r="AA131" s="982"/>
    </row>
    <row r="132" spans="1:27" x14ac:dyDescent="0.25">
      <c r="A132" s="950"/>
      <c r="D132" s="982"/>
      <c r="E132" s="982"/>
      <c r="F132" s="982"/>
      <c r="G132" s="982"/>
      <c r="H132" s="982"/>
      <c r="I132" s="982"/>
      <c r="J132" s="982"/>
      <c r="K132" s="982"/>
      <c r="L132" s="982"/>
      <c r="M132" s="982"/>
      <c r="N132" s="982"/>
      <c r="O132" s="982"/>
      <c r="P132" s="982"/>
      <c r="Q132" s="982"/>
      <c r="R132" s="982"/>
      <c r="S132" s="982"/>
      <c r="T132" s="982"/>
      <c r="U132" s="982"/>
      <c r="V132" s="982"/>
      <c r="W132" s="982"/>
      <c r="X132" s="982"/>
      <c r="Y132" s="982"/>
      <c r="Z132" s="982"/>
      <c r="AA132" s="982"/>
    </row>
    <row r="133" spans="1:27" x14ac:dyDescent="0.25">
      <c r="A133" s="950"/>
      <c r="D133" s="982"/>
      <c r="E133" s="982"/>
      <c r="F133" s="982"/>
      <c r="G133" s="982"/>
      <c r="H133" s="982"/>
      <c r="I133" s="982"/>
      <c r="J133" s="982"/>
      <c r="K133" s="982"/>
      <c r="L133" s="982"/>
      <c r="M133" s="982"/>
      <c r="N133" s="982"/>
      <c r="O133" s="982"/>
      <c r="P133" s="982"/>
      <c r="Q133" s="982"/>
      <c r="R133" s="982"/>
      <c r="S133" s="982"/>
      <c r="T133" s="982"/>
      <c r="U133" s="982"/>
      <c r="V133" s="982"/>
      <c r="W133" s="982"/>
      <c r="X133" s="982"/>
      <c r="Y133" s="982"/>
      <c r="Z133" s="982"/>
      <c r="AA133" s="982"/>
    </row>
    <row r="134" spans="1:27" x14ac:dyDescent="0.25">
      <c r="A134" s="950"/>
      <c r="D134" s="982"/>
      <c r="E134" s="982"/>
      <c r="F134" s="982"/>
      <c r="G134" s="982"/>
      <c r="H134" s="982"/>
      <c r="I134" s="982"/>
      <c r="J134" s="982"/>
      <c r="K134" s="982"/>
      <c r="L134" s="982"/>
      <c r="M134" s="982"/>
      <c r="N134" s="982"/>
      <c r="O134" s="982"/>
      <c r="P134" s="982"/>
      <c r="Q134" s="982"/>
      <c r="R134" s="982"/>
      <c r="S134" s="982"/>
      <c r="T134" s="982"/>
      <c r="U134" s="982"/>
      <c r="V134" s="982"/>
      <c r="W134" s="982"/>
      <c r="X134" s="982"/>
      <c r="Y134" s="982"/>
      <c r="Z134" s="982"/>
      <c r="AA134" s="982"/>
    </row>
    <row r="135" spans="1:27" x14ac:dyDescent="0.25">
      <c r="A135" s="950"/>
      <c r="D135" s="982"/>
      <c r="E135" s="982"/>
      <c r="F135" s="982"/>
      <c r="G135" s="982"/>
      <c r="H135" s="982"/>
      <c r="I135" s="982"/>
      <c r="J135" s="982"/>
      <c r="K135" s="982"/>
      <c r="L135" s="982"/>
      <c r="M135" s="982"/>
      <c r="N135" s="982"/>
      <c r="O135" s="982"/>
      <c r="P135" s="982"/>
      <c r="Q135" s="982"/>
      <c r="R135" s="982"/>
      <c r="S135" s="982"/>
      <c r="T135" s="982"/>
      <c r="U135" s="982"/>
      <c r="V135" s="982"/>
      <c r="W135" s="982"/>
      <c r="X135" s="982"/>
      <c r="Y135" s="982"/>
      <c r="Z135" s="982"/>
      <c r="AA135" s="982"/>
    </row>
    <row r="136" spans="1:27" x14ac:dyDescent="0.25">
      <c r="A136" s="950"/>
      <c r="D136" s="982"/>
      <c r="E136" s="982"/>
      <c r="F136" s="982"/>
      <c r="G136" s="982"/>
      <c r="H136" s="982"/>
      <c r="I136" s="982"/>
      <c r="J136" s="982"/>
      <c r="K136" s="982"/>
      <c r="L136" s="982"/>
      <c r="M136" s="982"/>
      <c r="N136" s="982"/>
      <c r="O136" s="982"/>
      <c r="P136" s="982"/>
      <c r="Q136" s="982"/>
      <c r="R136" s="982"/>
      <c r="S136" s="982"/>
      <c r="T136" s="982"/>
      <c r="U136" s="982"/>
      <c r="V136" s="982"/>
      <c r="W136" s="982"/>
      <c r="X136" s="982"/>
      <c r="Y136" s="982"/>
      <c r="Z136" s="982"/>
      <c r="AA136" s="982"/>
    </row>
    <row r="137" spans="1:27" x14ac:dyDescent="0.25">
      <c r="A137" s="950"/>
      <c r="D137" s="982"/>
      <c r="E137" s="982"/>
      <c r="F137" s="982"/>
      <c r="G137" s="982"/>
      <c r="H137" s="982"/>
      <c r="I137" s="982"/>
      <c r="J137" s="982"/>
      <c r="K137" s="982"/>
      <c r="L137" s="982"/>
      <c r="M137" s="982"/>
      <c r="N137" s="982"/>
      <c r="O137" s="982"/>
      <c r="P137" s="982"/>
      <c r="Q137" s="982"/>
      <c r="R137" s="982"/>
      <c r="S137" s="982"/>
      <c r="T137" s="982"/>
      <c r="U137" s="982"/>
      <c r="V137" s="982"/>
      <c r="W137" s="982"/>
      <c r="X137" s="982"/>
      <c r="Y137" s="982"/>
      <c r="Z137" s="982"/>
      <c r="AA137" s="982"/>
    </row>
    <row r="138" spans="1:27" x14ac:dyDescent="0.25">
      <c r="A138" s="950"/>
      <c r="D138" s="982"/>
      <c r="E138" s="982"/>
      <c r="F138" s="982"/>
      <c r="G138" s="982"/>
      <c r="H138" s="982"/>
      <c r="I138" s="982"/>
      <c r="J138" s="982"/>
      <c r="K138" s="982"/>
      <c r="L138" s="982"/>
      <c r="M138" s="982"/>
      <c r="N138" s="982"/>
      <c r="O138" s="982"/>
      <c r="P138" s="982"/>
      <c r="Q138" s="982"/>
      <c r="R138" s="982"/>
      <c r="S138" s="982"/>
      <c r="T138" s="982"/>
      <c r="U138" s="982"/>
      <c r="V138" s="982"/>
      <c r="W138" s="982"/>
      <c r="X138" s="982"/>
      <c r="Y138" s="982"/>
      <c r="Z138" s="982"/>
      <c r="AA138" s="982"/>
    </row>
    <row r="139" spans="1:27" x14ac:dyDescent="0.25">
      <c r="A139" s="950"/>
      <c r="D139" s="982"/>
      <c r="E139" s="982"/>
      <c r="F139" s="982"/>
      <c r="G139" s="982"/>
      <c r="H139" s="982"/>
      <c r="I139" s="982"/>
      <c r="J139" s="982"/>
      <c r="K139" s="982"/>
      <c r="L139" s="982"/>
      <c r="M139" s="982"/>
      <c r="N139" s="982"/>
      <c r="O139" s="982"/>
      <c r="P139" s="982"/>
      <c r="Q139" s="982"/>
      <c r="R139" s="982"/>
      <c r="S139" s="982"/>
      <c r="T139" s="982"/>
      <c r="U139" s="982"/>
      <c r="V139" s="982"/>
      <c r="W139" s="982"/>
      <c r="X139" s="982"/>
      <c r="Y139" s="982"/>
      <c r="Z139" s="982"/>
      <c r="AA139" s="982"/>
    </row>
    <row r="140" spans="1:27" x14ac:dyDescent="0.25">
      <c r="A140" s="950"/>
      <c r="D140" s="982"/>
      <c r="E140" s="982"/>
      <c r="F140" s="982"/>
      <c r="G140" s="982"/>
      <c r="H140" s="982"/>
      <c r="I140" s="982"/>
      <c r="J140" s="982"/>
      <c r="K140" s="982"/>
      <c r="L140" s="982"/>
      <c r="M140" s="982"/>
      <c r="N140" s="982"/>
      <c r="O140" s="982"/>
      <c r="P140" s="982"/>
      <c r="Q140" s="982"/>
      <c r="R140" s="982"/>
      <c r="S140" s="982"/>
      <c r="T140" s="982"/>
      <c r="U140" s="982"/>
      <c r="V140" s="982"/>
      <c r="W140" s="982"/>
      <c r="X140" s="982"/>
      <c r="Y140" s="982"/>
      <c r="Z140" s="982"/>
      <c r="AA140" s="982"/>
    </row>
    <row r="141" spans="1:27" x14ac:dyDescent="0.25">
      <c r="A141" s="950"/>
      <c r="D141" s="982"/>
      <c r="E141" s="982"/>
      <c r="F141" s="982"/>
      <c r="G141" s="982"/>
      <c r="H141" s="982"/>
      <c r="I141" s="982"/>
      <c r="J141" s="982"/>
      <c r="K141" s="982"/>
      <c r="L141" s="982"/>
      <c r="M141" s="982"/>
      <c r="N141" s="982"/>
      <c r="O141" s="982"/>
      <c r="P141" s="982"/>
      <c r="Q141" s="982"/>
      <c r="R141" s="982"/>
      <c r="S141" s="982"/>
      <c r="T141" s="982"/>
      <c r="U141" s="982"/>
      <c r="V141" s="982"/>
      <c r="W141" s="982"/>
      <c r="X141" s="982"/>
      <c r="Y141" s="982"/>
      <c r="Z141" s="982"/>
      <c r="AA141" s="982"/>
    </row>
    <row r="142" spans="1:27" x14ac:dyDescent="0.25">
      <c r="A142" s="950"/>
      <c r="D142" s="982"/>
      <c r="E142" s="982"/>
      <c r="F142" s="982"/>
      <c r="G142" s="982"/>
      <c r="H142" s="982"/>
      <c r="I142" s="982"/>
      <c r="J142" s="982"/>
      <c r="K142" s="982"/>
      <c r="L142" s="982"/>
      <c r="M142" s="982"/>
      <c r="N142" s="982"/>
      <c r="O142" s="982"/>
      <c r="P142" s="982"/>
      <c r="Q142" s="982"/>
      <c r="R142" s="982"/>
      <c r="S142" s="982"/>
      <c r="T142" s="982"/>
      <c r="U142" s="982"/>
      <c r="V142" s="982"/>
      <c r="W142" s="982"/>
      <c r="X142" s="982"/>
      <c r="Y142" s="982"/>
      <c r="Z142" s="982"/>
      <c r="AA142" s="982"/>
    </row>
    <row r="143" spans="1:27" x14ac:dyDescent="0.25">
      <c r="A143" s="950"/>
      <c r="D143" s="982"/>
      <c r="E143" s="982"/>
      <c r="F143" s="982"/>
      <c r="G143" s="982"/>
      <c r="H143" s="982"/>
      <c r="I143" s="982"/>
      <c r="J143" s="982"/>
      <c r="K143" s="982"/>
      <c r="L143" s="982"/>
      <c r="M143" s="982"/>
      <c r="N143" s="982"/>
      <c r="O143" s="982"/>
      <c r="P143" s="982"/>
      <c r="Q143" s="982"/>
      <c r="R143" s="982"/>
      <c r="S143" s="982"/>
      <c r="T143" s="982"/>
      <c r="U143" s="982"/>
      <c r="V143" s="982"/>
      <c r="W143" s="982"/>
      <c r="X143" s="982"/>
      <c r="Y143" s="982"/>
      <c r="Z143" s="982"/>
      <c r="AA143" s="982"/>
    </row>
    <row r="144" spans="1:27" x14ac:dyDescent="0.25">
      <c r="A144" s="950"/>
      <c r="D144" s="982"/>
      <c r="E144" s="982"/>
      <c r="F144" s="982"/>
      <c r="G144" s="982"/>
      <c r="H144" s="982"/>
      <c r="I144" s="982"/>
      <c r="J144" s="982"/>
      <c r="K144" s="982"/>
      <c r="L144" s="982"/>
      <c r="M144" s="982"/>
      <c r="N144" s="982"/>
      <c r="O144" s="982"/>
      <c r="P144" s="982"/>
      <c r="Q144" s="982"/>
      <c r="R144" s="982"/>
      <c r="S144" s="982"/>
      <c r="T144" s="982"/>
      <c r="U144" s="982"/>
      <c r="V144" s="982"/>
      <c r="W144" s="982"/>
      <c r="X144" s="982"/>
      <c r="Y144" s="982"/>
      <c r="Z144" s="982"/>
      <c r="AA144" s="982"/>
    </row>
    <row r="145" spans="1:27" x14ac:dyDescent="0.25">
      <c r="A145" s="950"/>
      <c r="D145" s="982"/>
      <c r="E145" s="982"/>
      <c r="F145" s="982"/>
      <c r="G145" s="982"/>
      <c r="H145" s="982"/>
      <c r="I145" s="982"/>
      <c r="J145" s="982"/>
      <c r="K145" s="982"/>
      <c r="L145" s="982"/>
      <c r="M145" s="982"/>
      <c r="N145" s="982"/>
      <c r="O145" s="982"/>
      <c r="P145" s="982"/>
      <c r="Q145" s="982"/>
      <c r="R145" s="982"/>
      <c r="S145" s="982"/>
      <c r="T145" s="982"/>
      <c r="U145" s="982"/>
      <c r="V145" s="982"/>
      <c r="W145" s="982"/>
      <c r="X145" s="982"/>
      <c r="Y145" s="982"/>
      <c r="Z145" s="982"/>
      <c r="AA145" s="982"/>
    </row>
    <row r="146" spans="1:27" x14ac:dyDescent="0.25">
      <c r="A146" s="950"/>
      <c r="D146" s="982"/>
      <c r="E146" s="982"/>
      <c r="F146" s="982"/>
      <c r="G146" s="982"/>
      <c r="H146" s="982"/>
      <c r="I146" s="982"/>
      <c r="J146" s="982"/>
      <c r="K146" s="982"/>
      <c r="L146" s="982"/>
      <c r="M146" s="982"/>
      <c r="N146" s="982"/>
      <c r="O146" s="982"/>
      <c r="P146" s="982"/>
      <c r="Q146" s="982"/>
      <c r="R146" s="982"/>
      <c r="S146" s="982"/>
      <c r="T146" s="982"/>
      <c r="U146" s="982"/>
      <c r="V146" s="982"/>
      <c r="W146" s="982"/>
      <c r="X146" s="982"/>
      <c r="Y146" s="982"/>
      <c r="Z146" s="982"/>
      <c r="AA146" s="982"/>
    </row>
    <row r="147" spans="1:27" x14ac:dyDescent="0.25">
      <c r="A147" s="950"/>
      <c r="D147" s="982"/>
      <c r="E147" s="982"/>
      <c r="F147" s="982"/>
      <c r="G147" s="982"/>
      <c r="H147" s="982"/>
      <c r="I147" s="982"/>
      <c r="J147" s="982"/>
      <c r="K147" s="982"/>
      <c r="L147" s="982"/>
      <c r="M147" s="982"/>
      <c r="N147" s="982"/>
      <c r="O147" s="982"/>
      <c r="P147" s="982"/>
      <c r="Q147" s="982"/>
      <c r="R147" s="982"/>
      <c r="S147" s="982"/>
      <c r="T147" s="982"/>
      <c r="U147" s="982"/>
      <c r="V147" s="982"/>
      <c r="W147" s="982"/>
      <c r="X147" s="982"/>
      <c r="Y147" s="982"/>
      <c r="Z147" s="982"/>
      <c r="AA147" s="982"/>
    </row>
    <row r="148" spans="1:27" x14ac:dyDescent="0.25">
      <c r="A148" s="950"/>
      <c r="D148" s="982"/>
      <c r="E148" s="982"/>
      <c r="F148" s="982"/>
      <c r="G148" s="982"/>
      <c r="H148" s="982"/>
      <c r="I148" s="982"/>
      <c r="J148" s="982"/>
      <c r="K148" s="982"/>
      <c r="L148" s="982"/>
      <c r="M148" s="982"/>
      <c r="N148" s="982"/>
      <c r="O148" s="982"/>
      <c r="P148" s="982"/>
      <c r="Q148" s="982"/>
      <c r="R148" s="982"/>
      <c r="S148" s="982"/>
      <c r="T148" s="982"/>
      <c r="U148" s="982"/>
      <c r="V148" s="982"/>
      <c r="W148" s="982"/>
      <c r="X148" s="982"/>
      <c r="Y148" s="982"/>
      <c r="Z148" s="982"/>
      <c r="AA148" s="982"/>
    </row>
    <row r="149" spans="1:27" x14ac:dyDescent="0.25">
      <c r="A149" s="950"/>
    </row>
  </sheetData>
  <mergeCells count="16">
    <mergeCell ref="A35:A36"/>
    <mergeCell ref="B35:B36"/>
    <mergeCell ref="B22:B23"/>
    <mergeCell ref="B24:B25"/>
    <mergeCell ref="A22:A23"/>
    <mergeCell ref="A24:A25"/>
    <mergeCell ref="A33:A34"/>
    <mergeCell ref="B33:B34"/>
    <mergeCell ref="S35:S36"/>
    <mergeCell ref="T35:T36"/>
    <mergeCell ref="S22:S23"/>
    <mergeCell ref="T22:T23"/>
    <mergeCell ref="S24:S25"/>
    <mergeCell ref="T24:T25"/>
    <mergeCell ref="S33:S34"/>
    <mergeCell ref="T33:T34"/>
  </mergeCells>
  <phoneticPr fontId="39" type="noConversion"/>
  <printOptions horizontalCentered="1" verticalCentered="1"/>
  <pageMargins left="0.70866141732283472" right="0.70866141732283472" top="0.74803149606299213" bottom="0.74803149606299213" header="0.31496062992125984" footer="0.31496062992125984"/>
  <pageSetup paperSize="9" scale="49" orientation="landscape" r:id="rId1"/>
  <headerFooter>
    <oddHeader>&amp;RA4</oddHeader>
    <oddFooter>&amp;RPag. &amp;P</oddFooter>
  </headerFooter>
  <rowBreaks count="1" manualBreakCount="1">
    <brk id="39" max="16383" man="1"/>
  </rowBreaks>
  <colBreaks count="1" manualBreakCount="1">
    <brk id="17"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50562-0BFE-4579-9CA1-90E57D080456}">
  <sheetPr>
    <tabColor theme="7" tint="0.79998168889431442"/>
  </sheetPr>
  <dimension ref="A1:G91"/>
  <sheetViews>
    <sheetView view="pageBreakPreview" zoomScale="90" zoomScaleNormal="100" zoomScaleSheetLayoutView="90" workbookViewId="0">
      <pane xSplit="3" ySplit="8" topLeftCell="D9" activePane="bottomRight" state="frozen"/>
      <selection pane="topRight" activeCell="D1" sqref="D1"/>
      <selection pane="bottomLeft" activeCell="A12" sqref="A12"/>
      <selection pane="bottomRight" activeCell="I20" sqref="I20"/>
    </sheetView>
  </sheetViews>
  <sheetFormatPr defaultColWidth="8.88671875" defaultRowHeight="13.2" x14ac:dyDescent="0.25"/>
  <cols>
    <col min="1" max="1" width="5.88671875" style="585" customWidth="1"/>
    <col min="2" max="2" width="41" style="586" customWidth="1"/>
    <col min="3" max="3" width="15.109375" style="608" customWidth="1"/>
    <col min="4" max="4" width="19" style="586" customWidth="1"/>
    <col min="5" max="5" width="18.6640625" style="586" customWidth="1"/>
    <col min="6" max="6" width="19.77734375" style="586" customWidth="1"/>
    <col min="7" max="16384" width="8.88671875" style="586"/>
  </cols>
  <sheetData>
    <row r="1" spans="1:7" ht="21" customHeight="1" thickBot="1" x14ac:dyDescent="0.3">
      <c r="B1" s="677" t="s">
        <v>119</v>
      </c>
      <c r="C1" s="707" t="str">
        <f>A3_Fisa!$D$1</f>
        <v>Denumire solicitant</v>
      </c>
      <c r="D1" s="747"/>
      <c r="F1" s="587" t="s">
        <v>656</v>
      </c>
    </row>
    <row r="2" spans="1:7" ht="19.2" customHeight="1" thickBot="1" x14ac:dyDescent="0.3">
      <c r="A2" s="586"/>
      <c r="B2" s="589" t="s">
        <v>502</v>
      </c>
      <c r="C2" s="708">
        <v>2025</v>
      </c>
      <c r="D2" s="748"/>
    </row>
    <row r="3" spans="1:7" ht="16.2" customHeight="1" x14ac:dyDescent="0.25">
      <c r="A3" s="586"/>
      <c r="B3" s="750"/>
      <c r="C3" s="750"/>
      <c r="D3" s="750"/>
    </row>
    <row r="4" spans="1:7" ht="16.2" customHeight="1" x14ac:dyDescent="0.25">
      <c r="A4" s="586"/>
      <c r="B4" s="912" t="s">
        <v>641</v>
      </c>
      <c r="C4" s="586"/>
    </row>
    <row r="5" spans="1:7" ht="16.2" customHeight="1" thickBot="1" x14ac:dyDescent="0.3">
      <c r="A5" s="586"/>
      <c r="B5" s="608"/>
      <c r="C5" s="586"/>
      <c r="D5" s="749"/>
    </row>
    <row r="6" spans="1:7" ht="42" customHeight="1" thickBot="1" x14ac:dyDescent="0.3">
      <c r="A6" s="571" t="s">
        <v>0</v>
      </c>
      <c r="B6" s="571" t="s">
        <v>122</v>
      </c>
      <c r="C6" s="1067" t="s">
        <v>6</v>
      </c>
      <c r="D6" s="678" t="s">
        <v>615</v>
      </c>
      <c r="E6" s="679" t="s">
        <v>593</v>
      </c>
      <c r="F6" s="679" t="s">
        <v>616</v>
      </c>
    </row>
    <row r="7" spans="1:7" ht="16.8" customHeight="1" thickBot="1" x14ac:dyDescent="0.3">
      <c r="A7" s="572"/>
      <c r="B7" s="572"/>
      <c r="C7" s="1068"/>
      <c r="D7" s="680" t="s">
        <v>614</v>
      </c>
      <c r="E7" s="681" t="s">
        <v>614</v>
      </c>
      <c r="F7" s="681" t="s">
        <v>614</v>
      </c>
    </row>
    <row r="8" spans="1:7" ht="13.8" thickBot="1" x14ac:dyDescent="0.3">
      <c r="A8" s="682">
        <v>0</v>
      </c>
      <c r="B8" s="678">
        <v>1</v>
      </c>
      <c r="C8" s="679">
        <v>2</v>
      </c>
      <c r="D8" s="658">
        <v>3</v>
      </c>
      <c r="E8" s="679">
        <v>4</v>
      </c>
      <c r="F8" s="679">
        <v>5</v>
      </c>
    </row>
    <row r="9" spans="1:7" s="608" customFormat="1" ht="23.4" customHeight="1" x14ac:dyDescent="0.25">
      <c r="A9" s="709" t="s">
        <v>99</v>
      </c>
      <c r="B9" s="710" t="s">
        <v>240</v>
      </c>
      <c r="C9" s="683" t="s">
        <v>15</v>
      </c>
      <c r="D9" s="684"/>
      <c r="E9" s="685"/>
      <c r="F9" s="685"/>
      <c r="G9" s="686"/>
    </row>
    <row r="10" spans="1:7" ht="25.2" customHeight="1" x14ac:dyDescent="0.25">
      <c r="A10" s="711" t="s">
        <v>94</v>
      </c>
      <c r="B10" s="712" t="s">
        <v>126</v>
      </c>
      <c r="C10" s="687" t="s">
        <v>15</v>
      </c>
      <c r="D10" s="688"/>
      <c r="E10" s="622"/>
      <c r="F10" s="622"/>
    </row>
    <row r="11" spans="1:7" s="608" customFormat="1" ht="18.600000000000001" customHeight="1" x14ac:dyDescent="0.25">
      <c r="A11" s="711" t="s">
        <v>95</v>
      </c>
      <c r="B11" s="712" t="s">
        <v>241</v>
      </c>
      <c r="C11" s="687" t="s">
        <v>15</v>
      </c>
      <c r="D11" s="689"/>
      <c r="E11" s="576"/>
      <c r="F11" s="576"/>
    </row>
    <row r="12" spans="1:7" ht="13.8" thickBot="1" x14ac:dyDescent="0.3">
      <c r="A12" s="713" t="s">
        <v>96</v>
      </c>
      <c r="B12" s="714" t="s">
        <v>242</v>
      </c>
      <c r="C12" s="690" t="s">
        <v>15</v>
      </c>
      <c r="D12" s="691"/>
      <c r="E12" s="615"/>
      <c r="F12" s="615"/>
    </row>
    <row r="13" spans="1:7" ht="13.8" thickBot="1" x14ac:dyDescent="0.3">
      <c r="A13" s="682">
        <v>2</v>
      </c>
      <c r="B13" s="715" t="s">
        <v>89</v>
      </c>
      <c r="C13" s="679" t="s">
        <v>15</v>
      </c>
      <c r="D13" s="692"/>
      <c r="E13" s="693"/>
      <c r="F13" s="693"/>
    </row>
    <row r="14" spans="1:7" ht="13.8" thickBot="1" x14ac:dyDescent="0.3">
      <c r="A14" s="682">
        <v>3</v>
      </c>
      <c r="B14" s="715" t="s">
        <v>85</v>
      </c>
      <c r="C14" s="679" t="s">
        <v>15</v>
      </c>
      <c r="D14" s="692"/>
      <c r="E14" s="693"/>
      <c r="F14" s="693"/>
    </row>
    <row r="15" spans="1:7" ht="15" customHeight="1" thickBot="1" x14ac:dyDescent="0.3">
      <c r="A15" s="682">
        <v>4</v>
      </c>
      <c r="B15" s="716" t="s">
        <v>51</v>
      </c>
      <c r="C15" s="679" t="s">
        <v>15</v>
      </c>
      <c r="D15" s="692"/>
      <c r="E15" s="693"/>
      <c r="F15" s="693"/>
    </row>
    <row r="16" spans="1:7" ht="15" customHeight="1" x14ac:dyDescent="0.25">
      <c r="A16" s="717" t="s">
        <v>136</v>
      </c>
      <c r="B16" s="718" t="s">
        <v>244</v>
      </c>
      <c r="C16" s="647" t="s">
        <v>243</v>
      </c>
      <c r="D16" s="688"/>
      <c r="E16" s="622"/>
      <c r="F16" s="622"/>
    </row>
    <row r="17" spans="1:6" ht="15" customHeight="1" x14ac:dyDescent="0.25">
      <c r="A17" s="719" t="s">
        <v>91</v>
      </c>
      <c r="B17" s="720" t="s">
        <v>55</v>
      </c>
      <c r="C17" s="687"/>
      <c r="D17" s="689"/>
      <c r="E17" s="576"/>
      <c r="F17" s="576"/>
    </row>
    <row r="18" spans="1:6" ht="22.8" customHeight="1" x14ac:dyDescent="0.25">
      <c r="A18" s="711"/>
      <c r="B18" s="712" t="s">
        <v>190</v>
      </c>
      <c r="C18" s="687" t="s">
        <v>56</v>
      </c>
      <c r="D18" s="689"/>
      <c r="E18" s="576"/>
      <c r="F18" s="576"/>
    </row>
    <row r="19" spans="1:6" ht="22.8" customHeight="1" x14ac:dyDescent="0.25">
      <c r="A19" s="711"/>
      <c r="B19" s="712" t="s">
        <v>191</v>
      </c>
      <c r="C19" s="687" t="s">
        <v>56</v>
      </c>
      <c r="D19" s="689"/>
      <c r="E19" s="576"/>
      <c r="F19" s="576"/>
    </row>
    <row r="20" spans="1:6" ht="36" customHeight="1" x14ac:dyDescent="0.25">
      <c r="A20" s="711"/>
      <c r="B20" s="712" t="s">
        <v>608</v>
      </c>
      <c r="C20" s="687" t="s">
        <v>617</v>
      </c>
      <c r="D20" s="689"/>
      <c r="E20" s="576"/>
      <c r="F20" s="576"/>
    </row>
    <row r="21" spans="1:6" ht="15" customHeight="1" x14ac:dyDescent="0.25">
      <c r="A21" s="711"/>
      <c r="B21" s="712" t="s">
        <v>76</v>
      </c>
      <c r="C21" s="687" t="s">
        <v>15</v>
      </c>
      <c r="D21" s="689"/>
      <c r="E21" s="576"/>
      <c r="F21" s="576"/>
    </row>
    <row r="22" spans="1:6" ht="15" customHeight="1" x14ac:dyDescent="0.25">
      <c r="A22" s="711"/>
      <c r="B22" s="721" t="s">
        <v>59</v>
      </c>
      <c r="C22" s="687" t="s">
        <v>16</v>
      </c>
      <c r="D22" s="689"/>
      <c r="E22" s="576"/>
      <c r="F22" s="576"/>
    </row>
    <row r="23" spans="1:6" ht="15" customHeight="1" x14ac:dyDescent="0.25">
      <c r="A23" s="713"/>
      <c r="B23" s="722" t="s">
        <v>57</v>
      </c>
      <c r="C23" s="690" t="s">
        <v>30</v>
      </c>
      <c r="D23" s="689"/>
      <c r="E23" s="576"/>
      <c r="F23" s="576"/>
    </row>
    <row r="24" spans="1:6" ht="15" customHeight="1" thickBot="1" x14ac:dyDescent="0.3">
      <c r="A24" s="723"/>
      <c r="B24" s="724" t="s">
        <v>58</v>
      </c>
      <c r="C24" s="694" t="s">
        <v>43</v>
      </c>
      <c r="D24" s="689"/>
      <c r="E24" s="576"/>
      <c r="F24" s="576"/>
    </row>
    <row r="25" spans="1:6" ht="15" customHeight="1" x14ac:dyDescent="0.25">
      <c r="A25" s="711" t="s">
        <v>92</v>
      </c>
      <c r="B25" s="725" t="s">
        <v>618</v>
      </c>
      <c r="C25" s="687"/>
      <c r="D25" s="689"/>
      <c r="E25" s="576"/>
      <c r="F25" s="576"/>
    </row>
    <row r="26" spans="1:6" ht="15" customHeight="1" x14ac:dyDescent="0.25">
      <c r="A26" s="711"/>
      <c r="B26" s="712" t="s">
        <v>193</v>
      </c>
      <c r="C26" s="687"/>
      <c r="D26" s="689"/>
      <c r="E26" s="576"/>
      <c r="F26" s="576"/>
    </row>
    <row r="27" spans="1:6" ht="27" customHeight="1" x14ac:dyDescent="0.25">
      <c r="A27" s="711"/>
      <c r="B27" s="712" t="s">
        <v>236</v>
      </c>
      <c r="C27" s="687"/>
      <c r="D27" s="689"/>
      <c r="E27" s="576"/>
      <c r="F27" s="576"/>
    </row>
    <row r="28" spans="1:6" ht="23.4" customHeight="1" x14ac:dyDescent="0.25">
      <c r="A28" s="711"/>
      <c r="B28" s="712" t="s">
        <v>77</v>
      </c>
      <c r="C28" s="687"/>
      <c r="D28" s="689"/>
      <c r="E28" s="576"/>
      <c r="F28" s="576"/>
    </row>
    <row r="29" spans="1:6" ht="15" customHeight="1" x14ac:dyDescent="0.25">
      <c r="A29" s="711"/>
      <c r="B29" s="721" t="s">
        <v>63</v>
      </c>
      <c r="C29" s="687"/>
      <c r="D29" s="689"/>
      <c r="E29" s="576"/>
      <c r="F29" s="576"/>
    </row>
    <row r="30" spans="1:6" ht="15" customHeight="1" x14ac:dyDescent="0.25">
      <c r="A30" s="711"/>
      <c r="B30" s="721" t="s">
        <v>64</v>
      </c>
      <c r="C30" s="687"/>
      <c r="D30" s="689"/>
      <c r="E30" s="576"/>
      <c r="F30" s="576"/>
    </row>
    <row r="31" spans="1:6" ht="15" customHeight="1" x14ac:dyDescent="0.25">
      <c r="A31" s="711"/>
      <c r="B31" s="712" t="s">
        <v>125</v>
      </c>
      <c r="C31" s="687" t="s">
        <v>43</v>
      </c>
      <c r="D31" s="689"/>
      <c r="E31" s="576"/>
      <c r="F31" s="576"/>
    </row>
    <row r="32" spans="1:6" ht="15" customHeight="1" x14ac:dyDescent="0.25">
      <c r="A32" s="711"/>
      <c r="B32" s="712" t="s">
        <v>60</v>
      </c>
      <c r="C32" s="687" t="s">
        <v>43</v>
      </c>
      <c r="D32" s="689"/>
      <c r="E32" s="576"/>
      <c r="F32" s="576"/>
    </row>
    <row r="33" spans="1:6" ht="15" customHeight="1" x14ac:dyDescent="0.25">
      <c r="A33" s="726"/>
      <c r="B33" s="712" t="s">
        <v>61</v>
      </c>
      <c r="C33" s="687" t="s">
        <v>43</v>
      </c>
      <c r="D33" s="689"/>
      <c r="E33" s="576"/>
      <c r="F33" s="576"/>
    </row>
    <row r="34" spans="1:6" ht="15" customHeight="1" x14ac:dyDescent="0.25">
      <c r="A34" s="711"/>
      <c r="B34" s="712"/>
      <c r="C34" s="687"/>
      <c r="D34" s="689"/>
      <c r="E34" s="576"/>
      <c r="F34" s="576"/>
    </row>
    <row r="35" spans="1:6" ht="15" customHeight="1" x14ac:dyDescent="0.25">
      <c r="A35" s="711" t="s">
        <v>93</v>
      </c>
      <c r="B35" s="720" t="s">
        <v>619</v>
      </c>
      <c r="C35" s="687"/>
      <c r="D35" s="689"/>
      <c r="E35" s="576"/>
      <c r="F35" s="576"/>
    </row>
    <row r="36" spans="1:6" ht="15" customHeight="1" x14ac:dyDescent="0.25">
      <c r="A36" s="711"/>
      <c r="B36" s="712" t="s">
        <v>235</v>
      </c>
      <c r="C36" s="687"/>
      <c r="D36" s="689"/>
      <c r="E36" s="576"/>
      <c r="F36" s="576"/>
    </row>
    <row r="37" spans="1:6" ht="31.8" customHeight="1" x14ac:dyDescent="0.25">
      <c r="A37" s="711"/>
      <c r="B37" s="712" t="s">
        <v>234</v>
      </c>
      <c r="C37" s="687"/>
      <c r="D37" s="689"/>
      <c r="E37" s="576"/>
      <c r="F37" s="576"/>
    </row>
    <row r="38" spans="1:6" ht="27" customHeight="1" x14ac:dyDescent="0.25">
      <c r="A38" s="711"/>
      <c r="B38" s="712" t="s">
        <v>78</v>
      </c>
      <c r="C38" s="687"/>
      <c r="D38" s="689"/>
      <c r="E38" s="576"/>
      <c r="F38" s="576"/>
    </row>
    <row r="39" spans="1:6" ht="15" customHeight="1" x14ac:dyDescent="0.25">
      <c r="A39" s="711"/>
      <c r="B39" s="721" t="s">
        <v>65</v>
      </c>
      <c r="C39" s="687"/>
      <c r="D39" s="689"/>
      <c r="E39" s="576"/>
      <c r="F39" s="576"/>
    </row>
    <row r="40" spans="1:6" ht="15" customHeight="1" x14ac:dyDescent="0.25">
      <c r="A40" s="711"/>
      <c r="B40" s="721" t="s">
        <v>66</v>
      </c>
      <c r="C40" s="687"/>
      <c r="D40" s="689"/>
      <c r="E40" s="576"/>
      <c r="F40" s="576"/>
    </row>
    <row r="41" spans="1:6" ht="15" customHeight="1" x14ac:dyDescent="0.25">
      <c r="A41" s="711"/>
      <c r="B41" s="712" t="s">
        <v>229</v>
      </c>
      <c r="C41" s="687" t="s">
        <v>43</v>
      </c>
      <c r="D41" s="689"/>
      <c r="E41" s="576"/>
      <c r="F41" s="576"/>
    </row>
    <row r="42" spans="1:6" ht="15" customHeight="1" x14ac:dyDescent="0.25">
      <c r="A42" s="711"/>
      <c r="B42" s="712" t="s">
        <v>67</v>
      </c>
      <c r="C42" s="687" t="s">
        <v>43</v>
      </c>
      <c r="D42" s="689"/>
      <c r="E42" s="576"/>
      <c r="F42" s="576"/>
    </row>
    <row r="43" spans="1:6" ht="15" customHeight="1" x14ac:dyDescent="0.25">
      <c r="A43" s="726"/>
      <c r="B43" s="720" t="s">
        <v>62</v>
      </c>
      <c r="C43" s="695" t="s">
        <v>43</v>
      </c>
      <c r="D43" s="689"/>
      <c r="E43" s="576"/>
      <c r="F43" s="576"/>
    </row>
    <row r="44" spans="1:6" ht="15" customHeight="1" x14ac:dyDescent="0.25">
      <c r="A44" s="711"/>
      <c r="B44" s="712"/>
      <c r="C44" s="687"/>
      <c r="D44" s="689"/>
      <c r="E44" s="576"/>
      <c r="F44" s="576"/>
    </row>
    <row r="45" spans="1:6" ht="31.2" customHeight="1" thickBot="1" x14ac:dyDescent="0.3">
      <c r="A45" s="723">
        <v>6</v>
      </c>
      <c r="B45" s="1032" t="s">
        <v>108</v>
      </c>
      <c r="C45" s="694" t="s">
        <v>43</v>
      </c>
      <c r="D45" s="699"/>
      <c r="E45" s="700"/>
      <c r="F45" s="700"/>
    </row>
    <row r="46" spans="1:6" ht="15" customHeight="1" x14ac:dyDescent="0.25">
      <c r="A46" s="727">
        <v>7</v>
      </c>
      <c r="B46" s="728" t="s">
        <v>44</v>
      </c>
      <c r="C46" s="696" t="s">
        <v>69</v>
      </c>
      <c r="D46" s="697"/>
      <c r="E46" s="670"/>
      <c r="F46" s="670"/>
    </row>
    <row r="47" spans="1:6" ht="15" customHeight="1" x14ac:dyDescent="0.25">
      <c r="A47" s="711"/>
      <c r="B47" s="721" t="s">
        <v>230</v>
      </c>
      <c r="C47" s="687" t="s">
        <v>45</v>
      </c>
      <c r="D47" s="689"/>
      <c r="E47" s="576"/>
      <c r="F47" s="576"/>
    </row>
    <row r="48" spans="1:6" ht="15" customHeight="1" x14ac:dyDescent="0.25">
      <c r="A48" s="711"/>
      <c r="B48" s="721" t="s">
        <v>231</v>
      </c>
      <c r="C48" s="687" t="s">
        <v>233</v>
      </c>
      <c r="D48" s="689"/>
      <c r="E48" s="576"/>
      <c r="F48" s="576"/>
    </row>
    <row r="49" spans="1:6" ht="15" customHeight="1" x14ac:dyDescent="0.25">
      <c r="A49" s="711"/>
      <c r="B49" s="712"/>
      <c r="C49" s="687"/>
      <c r="D49" s="689"/>
      <c r="E49" s="576"/>
      <c r="F49" s="576"/>
    </row>
    <row r="50" spans="1:6" ht="27" customHeight="1" x14ac:dyDescent="0.25">
      <c r="A50" s="726">
        <v>8</v>
      </c>
      <c r="B50" s="729" t="s">
        <v>90</v>
      </c>
      <c r="C50" s="695" t="s">
        <v>43</v>
      </c>
      <c r="D50" s="689"/>
      <c r="E50" s="576"/>
      <c r="F50" s="576"/>
    </row>
    <row r="51" spans="1:6" ht="15" customHeight="1" x14ac:dyDescent="0.25">
      <c r="A51" s="726"/>
      <c r="B51" s="721" t="s">
        <v>128</v>
      </c>
      <c r="C51" s="687" t="s">
        <v>15</v>
      </c>
      <c r="D51" s="689"/>
      <c r="E51" s="576"/>
      <c r="F51" s="576"/>
    </row>
    <row r="52" spans="1:6" ht="15" customHeight="1" x14ac:dyDescent="0.25">
      <c r="A52" s="711"/>
      <c r="B52" s="721" t="s">
        <v>127</v>
      </c>
      <c r="C52" s="687" t="s">
        <v>30</v>
      </c>
      <c r="D52" s="689"/>
      <c r="E52" s="576"/>
      <c r="F52" s="576"/>
    </row>
    <row r="53" spans="1:6" ht="15" customHeight="1" thickBot="1" x14ac:dyDescent="0.3">
      <c r="A53" s="730"/>
      <c r="B53" s="731"/>
      <c r="C53" s="698"/>
      <c r="D53" s="699"/>
      <c r="E53" s="700"/>
      <c r="F53" s="700"/>
    </row>
    <row r="54" spans="1:6" ht="26.4" customHeight="1" x14ac:dyDescent="0.25">
      <c r="A54" s="732">
        <v>9</v>
      </c>
      <c r="B54" s="733" t="s">
        <v>106</v>
      </c>
      <c r="C54" s="734" t="s">
        <v>69</v>
      </c>
      <c r="D54" s="688"/>
      <c r="E54" s="622"/>
      <c r="F54" s="622"/>
    </row>
    <row r="55" spans="1:6" ht="15" customHeight="1" x14ac:dyDescent="0.25">
      <c r="A55" s="735"/>
      <c r="B55" s="701" t="s">
        <v>113</v>
      </c>
      <c r="C55" s="702" t="s">
        <v>21</v>
      </c>
      <c r="D55" s="689"/>
      <c r="E55" s="576"/>
      <c r="F55" s="576"/>
    </row>
    <row r="56" spans="1:6" ht="15" customHeight="1" x14ac:dyDescent="0.25">
      <c r="A56" s="711"/>
      <c r="B56" s="701" t="s">
        <v>70</v>
      </c>
      <c r="C56" s="703" t="s">
        <v>15</v>
      </c>
      <c r="D56" s="689"/>
      <c r="E56" s="576"/>
      <c r="F56" s="576"/>
    </row>
    <row r="57" spans="1:6" ht="15" customHeight="1" x14ac:dyDescent="0.25">
      <c r="A57" s="711"/>
      <c r="B57" s="701" t="s">
        <v>503</v>
      </c>
      <c r="C57" s="703" t="s">
        <v>16</v>
      </c>
      <c r="D57" s="689"/>
      <c r="E57" s="576"/>
      <c r="F57" s="576"/>
    </row>
    <row r="58" spans="1:6" ht="15" customHeight="1" x14ac:dyDescent="0.25">
      <c r="A58" s="711"/>
      <c r="B58" s="701" t="s">
        <v>79</v>
      </c>
      <c r="C58" s="703" t="s">
        <v>7</v>
      </c>
      <c r="D58" s="689"/>
      <c r="E58" s="576"/>
      <c r="F58" s="576"/>
    </row>
    <row r="59" spans="1:6" ht="15" customHeight="1" x14ac:dyDescent="0.25">
      <c r="A59" s="711"/>
      <c r="B59" s="736"/>
      <c r="C59" s="687"/>
      <c r="D59" s="689"/>
      <c r="E59" s="576"/>
      <c r="F59" s="576"/>
    </row>
    <row r="60" spans="1:6" ht="24.6" customHeight="1" x14ac:dyDescent="0.25">
      <c r="A60" s="726">
        <v>10</v>
      </c>
      <c r="B60" s="737" t="s">
        <v>107</v>
      </c>
      <c r="C60" s="738" t="s">
        <v>71</v>
      </c>
      <c r="D60" s="689"/>
      <c r="E60" s="576"/>
      <c r="F60" s="576"/>
    </row>
    <row r="61" spans="1:6" ht="32.4" customHeight="1" x14ac:dyDescent="0.25">
      <c r="A61" s="711"/>
      <c r="B61" s="701" t="s">
        <v>72</v>
      </c>
      <c r="C61" s="739" t="s">
        <v>246</v>
      </c>
      <c r="D61" s="689"/>
      <c r="E61" s="576"/>
      <c r="F61" s="576"/>
    </row>
    <row r="62" spans="1:6" ht="15" customHeight="1" x14ac:dyDescent="0.25">
      <c r="A62" s="711"/>
      <c r="B62" s="701" t="s">
        <v>73</v>
      </c>
      <c r="C62" s="703" t="s">
        <v>15</v>
      </c>
      <c r="D62" s="689"/>
      <c r="E62" s="576"/>
      <c r="F62" s="576"/>
    </row>
    <row r="63" spans="1:6" ht="15" customHeight="1" x14ac:dyDescent="0.25">
      <c r="A63" s="711"/>
      <c r="B63" s="701" t="s">
        <v>80</v>
      </c>
      <c r="C63" s="703" t="s">
        <v>16</v>
      </c>
      <c r="D63" s="689"/>
      <c r="E63" s="576"/>
      <c r="F63" s="576"/>
    </row>
    <row r="64" spans="1:6" ht="15" customHeight="1" x14ac:dyDescent="0.25">
      <c r="A64" s="711"/>
      <c r="B64" s="736"/>
      <c r="C64" s="687"/>
      <c r="D64" s="689"/>
      <c r="E64" s="576"/>
      <c r="F64" s="576"/>
    </row>
    <row r="65" spans="1:6" ht="26.4" x14ac:dyDescent="0.25">
      <c r="A65" s="726">
        <v>11</v>
      </c>
      <c r="B65" s="737" t="s">
        <v>109</v>
      </c>
      <c r="C65" s="695" t="s">
        <v>43</v>
      </c>
      <c r="D65" s="689"/>
      <c r="E65" s="576"/>
      <c r="F65" s="576"/>
    </row>
    <row r="66" spans="1:6" ht="45.6" customHeight="1" x14ac:dyDescent="0.25">
      <c r="A66" s="711"/>
      <c r="B66" s="701" t="s">
        <v>83</v>
      </c>
      <c r="C66" s="687" t="s">
        <v>245</v>
      </c>
      <c r="D66" s="689"/>
      <c r="E66" s="576"/>
      <c r="F66" s="576"/>
    </row>
    <row r="67" spans="1:6" x14ac:dyDescent="0.25">
      <c r="A67" s="711"/>
      <c r="B67" s="701" t="s">
        <v>501</v>
      </c>
      <c r="C67" s="687" t="s">
        <v>7</v>
      </c>
      <c r="D67" s="689"/>
      <c r="E67" s="576"/>
      <c r="F67" s="576"/>
    </row>
    <row r="68" spans="1:6" x14ac:dyDescent="0.25">
      <c r="A68" s="711"/>
      <c r="B68" s="701" t="s">
        <v>196</v>
      </c>
      <c r="C68" s="687" t="s">
        <v>74</v>
      </c>
      <c r="D68" s="689"/>
      <c r="E68" s="576"/>
      <c r="F68" s="576"/>
    </row>
    <row r="69" spans="1:6" ht="26.4" x14ac:dyDescent="0.25">
      <c r="A69" s="726">
        <v>12</v>
      </c>
      <c r="B69" s="737" t="s">
        <v>110</v>
      </c>
      <c r="C69" s="695" t="s">
        <v>43</v>
      </c>
      <c r="D69" s="689"/>
      <c r="E69" s="576"/>
      <c r="F69" s="576"/>
    </row>
    <row r="70" spans="1:6" ht="52.8" x14ac:dyDescent="0.25">
      <c r="A70" s="711"/>
      <c r="B70" s="701" t="s">
        <v>82</v>
      </c>
      <c r="C70" s="687" t="s">
        <v>245</v>
      </c>
      <c r="D70" s="689"/>
      <c r="E70" s="576"/>
      <c r="F70" s="576"/>
    </row>
    <row r="71" spans="1:6" x14ac:dyDescent="0.25">
      <c r="A71" s="711"/>
      <c r="B71" s="701" t="s">
        <v>68</v>
      </c>
      <c r="C71" s="687" t="s">
        <v>7</v>
      </c>
      <c r="D71" s="689"/>
      <c r="E71" s="576"/>
      <c r="F71" s="576"/>
    </row>
    <row r="72" spans="1:6" x14ac:dyDescent="0.25">
      <c r="A72" s="711"/>
      <c r="B72" s="701" t="s">
        <v>81</v>
      </c>
      <c r="C72" s="687" t="s">
        <v>74</v>
      </c>
      <c r="D72" s="689"/>
      <c r="E72" s="576"/>
      <c r="F72" s="576"/>
    </row>
    <row r="73" spans="1:6" x14ac:dyDescent="0.25">
      <c r="A73" s="726">
        <v>13</v>
      </c>
      <c r="B73" s="740" t="s">
        <v>75</v>
      </c>
      <c r="C73" s="695" t="s">
        <v>43</v>
      </c>
      <c r="D73" s="689"/>
      <c r="E73" s="576"/>
      <c r="F73" s="576"/>
    </row>
    <row r="74" spans="1:6" ht="52.8" x14ac:dyDescent="0.25">
      <c r="A74" s="711"/>
      <c r="B74" s="701" t="s">
        <v>84</v>
      </c>
      <c r="C74" s="687" t="s">
        <v>245</v>
      </c>
      <c r="D74" s="689"/>
      <c r="E74" s="576"/>
      <c r="F74" s="576"/>
    </row>
    <row r="75" spans="1:6" x14ac:dyDescent="0.25">
      <c r="A75" s="711"/>
      <c r="B75" s="701" t="s">
        <v>68</v>
      </c>
      <c r="C75" s="687" t="s">
        <v>7</v>
      </c>
      <c r="D75" s="689"/>
      <c r="E75" s="576"/>
      <c r="F75" s="576"/>
    </row>
    <row r="76" spans="1:6" x14ac:dyDescent="0.25">
      <c r="A76" s="711"/>
      <c r="B76" s="701" t="s">
        <v>195</v>
      </c>
      <c r="C76" s="687" t="s">
        <v>74</v>
      </c>
      <c r="D76" s="689"/>
      <c r="E76" s="576"/>
      <c r="F76" s="576"/>
    </row>
    <row r="77" spans="1:6" x14ac:dyDescent="0.25">
      <c r="A77" s="713"/>
      <c r="B77" s="741"/>
      <c r="C77" s="690"/>
      <c r="D77" s="689"/>
      <c r="E77" s="576"/>
      <c r="F77" s="576"/>
    </row>
    <row r="78" spans="1:6" ht="11.4" customHeight="1" x14ac:dyDescent="0.25">
      <c r="A78" s="709">
        <v>14</v>
      </c>
      <c r="B78" s="742" t="s">
        <v>247</v>
      </c>
      <c r="C78" s="683" t="s">
        <v>43</v>
      </c>
      <c r="D78" s="689"/>
      <c r="E78" s="576"/>
      <c r="F78" s="576"/>
    </row>
    <row r="79" spans="1:6" ht="13.8" thickBot="1" x14ac:dyDescent="0.3">
      <c r="A79" s="713"/>
      <c r="B79" s="743"/>
      <c r="C79" s="690"/>
      <c r="D79" s="691"/>
      <c r="E79" s="615"/>
      <c r="F79" s="615"/>
    </row>
    <row r="80" spans="1:6" ht="19.2" customHeight="1" x14ac:dyDescent="0.25">
      <c r="A80" s="727">
        <v>15</v>
      </c>
      <c r="B80" s="744" t="s">
        <v>8</v>
      </c>
      <c r="C80" s="646" t="s">
        <v>48</v>
      </c>
      <c r="D80" s="697"/>
      <c r="E80" s="670"/>
      <c r="F80" s="670"/>
    </row>
    <row r="81" spans="1:6" ht="27" thickBot="1" x14ac:dyDescent="0.3">
      <c r="A81" s="723">
        <v>16</v>
      </c>
      <c r="B81" s="745" t="s">
        <v>9</v>
      </c>
      <c r="C81" s="694" t="s">
        <v>209</v>
      </c>
      <c r="D81" s="699"/>
      <c r="E81" s="700"/>
      <c r="F81" s="700"/>
    </row>
    <row r="82" spans="1:6" s="608" customFormat="1" x14ac:dyDescent="0.25">
      <c r="A82" s="585"/>
      <c r="B82" s="746" t="s">
        <v>46</v>
      </c>
      <c r="C82" s="586"/>
      <c r="D82" s="586"/>
      <c r="E82" s="586"/>
    </row>
    <row r="83" spans="1:6" x14ac:dyDescent="0.25">
      <c r="B83" s="586" t="s">
        <v>413</v>
      </c>
      <c r="C83" s="586"/>
    </row>
    <row r="84" spans="1:6" ht="13.2" customHeight="1" x14ac:dyDescent="0.25">
      <c r="B84" s="704" t="s">
        <v>663</v>
      </c>
      <c r="C84" s="639"/>
      <c r="D84" s="639"/>
    </row>
    <row r="85" spans="1:6" x14ac:dyDescent="0.25">
      <c r="B85" s="704" t="s">
        <v>514</v>
      </c>
      <c r="C85" s="705"/>
      <c r="D85" s="705"/>
    </row>
    <row r="86" spans="1:6" x14ac:dyDescent="0.25">
      <c r="B86" s="704" t="s">
        <v>513</v>
      </c>
      <c r="C86" s="705"/>
      <c r="D86" s="705"/>
    </row>
    <row r="87" spans="1:6" ht="39.6" x14ac:dyDescent="0.25">
      <c r="B87" s="639" t="s">
        <v>47</v>
      </c>
      <c r="C87" s="586"/>
    </row>
    <row r="88" spans="1:6" x14ac:dyDescent="0.25">
      <c r="B88" s="586" t="s">
        <v>664</v>
      </c>
      <c r="C88" s="586"/>
    </row>
    <row r="89" spans="1:6" x14ac:dyDescent="0.25">
      <c r="B89" s="637" t="s">
        <v>143</v>
      </c>
      <c r="C89" s="586"/>
    </row>
    <row r="90" spans="1:6" s="608" customFormat="1" x14ac:dyDescent="0.25">
      <c r="A90" s="585"/>
      <c r="B90" s="706" t="s">
        <v>651</v>
      </c>
      <c r="C90" s="586"/>
      <c r="D90" s="586"/>
      <c r="E90" s="586"/>
    </row>
    <row r="91" spans="1:6" s="608" customFormat="1" x14ac:dyDescent="0.25">
      <c r="A91" s="585"/>
      <c r="B91" s="638"/>
      <c r="D91" s="586"/>
      <c r="E91" s="586"/>
    </row>
  </sheetData>
  <mergeCells count="1">
    <mergeCell ref="C6:C7"/>
  </mergeCells>
  <printOptions horizontalCentered="1" verticalCentered="1"/>
  <pageMargins left="0.31496062992125984" right="0.11811023622047245" top="0.15748031496062992" bottom="0.15748031496062992" header="0.31496062992125984" footer="0"/>
  <pageSetup paperSize="9" scale="70" orientation="portrait" r:id="rId1"/>
  <headerFooter>
    <oddHeader>&amp;RA5</oddHeader>
    <oddFooter>&amp;RPag. &amp;P</oddFooter>
  </headerFooter>
  <rowBreaks count="1" manualBreakCount="1">
    <brk id="45" max="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M136"/>
  <sheetViews>
    <sheetView view="pageBreakPreview" topLeftCell="A12" zoomScale="90" zoomScaleNormal="100" zoomScaleSheetLayoutView="90" workbookViewId="0">
      <pane xSplit="3" topLeftCell="D1" activePane="topRight" state="frozen"/>
      <selection pane="topRight" activeCell="P11" sqref="P11"/>
    </sheetView>
  </sheetViews>
  <sheetFormatPr defaultColWidth="8.88671875" defaultRowHeight="13.2" x14ac:dyDescent="0.25"/>
  <cols>
    <col min="1" max="1" width="5.88671875" style="37" customWidth="1"/>
    <col min="2" max="2" width="42.5546875" style="36" customWidth="1"/>
    <col min="3" max="3" width="8.6640625" style="62" customWidth="1"/>
    <col min="4" max="4" width="8.88671875" style="35" customWidth="1"/>
    <col min="5" max="5" width="9.6640625" style="35" customWidth="1"/>
    <col min="6" max="6" width="11.6640625" style="35" customWidth="1"/>
    <col min="7" max="7" width="10.44140625" style="35" customWidth="1"/>
    <col min="8" max="8" width="8.6640625" style="35" customWidth="1"/>
    <col min="9" max="9" width="9" style="35" customWidth="1"/>
    <col min="10" max="10" width="11.33203125" style="35" customWidth="1"/>
    <col min="11" max="11" width="8.21875" style="35" customWidth="1"/>
    <col min="12" max="12" width="10.21875" style="35" customWidth="1"/>
    <col min="13" max="13" width="13" style="36" customWidth="1"/>
    <col min="14" max="16384" width="8.88671875" style="36"/>
  </cols>
  <sheetData>
    <row r="1" spans="1:13" ht="21" customHeight="1" thickBot="1" x14ac:dyDescent="0.3">
      <c r="B1" s="672" t="s">
        <v>119</v>
      </c>
      <c r="C1" s="673" t="str">
        <f>A3_Fisa!$D$1</f>
        <v>Denumire solicitant</v>
      </c>
      <c r="D1" s="77"/>
      <c r="E1" s="674"/>
      <c r="F1" s="910"/>
      <c r="G1" s="794"/>
      <c r="H1" s="794"/>
      <c r="I1" s="794"/>
      <c r="J1" s="794"/>
      <c r="K1" s="794"/>
      <c r="L1" s="794"/>
      <c r="M1" s="380" t="s">
        <v>657</v>
      </c>
    </row>
    <row r="2" spans="1:13" ht="19.2" customHeight="1" thickBot="1" x14ac:dyDescent="0.35">
      <c r="A2" s="36"/>
      <c r="B2" s="567" t="s">
        <v>502</v>
      </c>
      <c r="C2" s="675">
        <f>A3_Fisa!$D$3</f>
        <v>2025</v>
      </c>
      <c r="D2" s="77"/>
      <c r="E2" s="676"/>
      <c r="F2" s="911"/>
      <c r="G2" s="795"/>
      <c r="H2" s="795"/>
      <c r="I2" s="795"/>
      <c r="J2" s="795"/>
      <c r="K2" s="795"/>
      <c r="L2" s="795"/>
    </row>
    <row r="3" spans="1:13" ht="16.2" customHeight="1" x14ac:dyDescent="0.25">
      <c r="A3" s="36"/>
      <c r="B3" s="413"/>
      <c r="C3" s="413"/>
      <c r="D3" s="413"/>
      <c r="E3" s="413"/>
      <c r="F3" s="413"/>
      <c r="G3" s="36"/>
      <c r="H3" s="36"/>
      <c r="I3" s="36"/>
      <c r="J3" s="36"/>
      <c r="K3" s="36"/>
      <c r="L3" s="36"/>
    </row>
    <row r="4" spans="1:13" ht="15.6" x14ac:dyDescent="0.25">
      <c r="B4" s="912" t="s">
        <v>624</v>
      </c>
      <c r="C4" s="757"/>
      <c r="D4" s="757"/>
      <c r="E4" s="757"/>
      <c r="F4" s="757"/>
      <c r="G4" s="757"/>
      <c r="H4" s="757"/>
      <c r="I4" s="757"/>
      <c r="J4" s="757"/>
      <c r="K4" s="757"/>
      <c r="L4" s="757"/>
    </row>
    <row r="5" spans="1:13" ht="15.6" x14ac:dyDescent="0.25">
      <c r="B5" s="757"/>
      <c r="C5" s="757"/>
      <c r="D5" s="757"/>
      <c r="E5" s="757"/>
      <c r="F5" s="757"/>
      <c r="G5" s="757"/>
      <c r="H5" s="757"/>
      <c r="I5" s="757"/>
      <c r="J5" s="757"/>
      <c r="K5" s="757"/>
      <c r="L5" s="757"/>
    </row>
    <row r="6" spans="1:13" ht="16.2" customHeight="1" thickBot="1" x14ac:dyDescent="0.3">
      <c r="A6" s="435"/>
      <c r="B6" s="792" t="s">
        <v>623</v>
      </c>
      <c r="C6" s="435"/>
      <c r="D6" s="435"/>
      <c r="E6" s="435"/>
      <c r="F6" s="435"/>
      <c r="G6" s="435"/>
      <c r="H6" s="435"/>
      <c r="I6" s="435"/>
      <c r="J6" s="435"/>
      <c r="K6" s="435"/>
      <c r="L6" s="435"/>
      <c r="M6" s="435"/>
    </row>
    <row r="7" spans="1:13" ht="21.6" customHeight="1" thickBot="1" x14ac:dyDescent="0.3">
      <c r="A7" s="1085" t="s">
        <v>0</v>
      </c>
      <c r="B7" s="1115" t="s">
        <v>122</v>
      </c>
      <c r="C7" s="1092" t="s">
        <v>6</v>
      </c>
      <c r="D7" s="1082" t="s">
        <v>594</v>
      </c>
      <c r="E7" s="1083"/>
      <c r="F7" s="1083"/>
      <c r="G7" s="1083"/>
      <c r="H7" s="1083"/>
      <c r="I7" s="1083"/>
      <c r="J7" s="1083"/>
      <c r="K7" s="1083"/>
      <c r="L7" s="1084"/>
      <c r="M7" s="1085" t="s">
        <v>130</v>
      </c>
    </row>
    <row r="8" spans="1:13" ht="13.2" customHeight="1" x14ac:dyDescent="0.25">
      <c r="A8" s="1086"/>
      <c r="B8" s="1116"/>
      <c r="C8" s="1093"/>
      <c r="D8" s="1099" t="s">
        <v>117</v>
      </c>
      <c r="E8" s="1100"/>
      <c r="F8" s="1101"/>
      <c r="G8" s="1088" t="s">
        <v>625</v>
      </c>
      <c r="H8" s="1089"/>
      <c r="I8" s="1089"/>
      <c r="J8" s="1088" t="s">
        <v>626</v>
      </c>
      <c r="K8" s="1089"/>
      <c r="L8" s="1089"/>
      <c r="M8" s="1086"/>
    </row>
    <row r="9" spans="1:13" ht="20.399999999999999" customHeight="1" x14ac:dyDescent="0.25">
      <c r="A9" s="1086"/>
      <c r="B9" s="1116"/>
      <c r="C9" s="1093"/>
      <c r="D9" s="1095" t="s">
        <v>87</v>
      </c>
      <c r="E9" s="1102" t="s">
        <v>129</v>
      </c>
      <c r="F9" s="1097" t="s">
        <v>131</v>
      </c>
      <c r="G9" s="1090"/>
      <c r="H9" s="1091"/>
      <c r="I9" s="1091"/>
      <c r="J9" s="1090"/>
      <c r="K9" s="1091"/>
      <c r="L9" s="1091"/>
      <c r="M9" s="1087"/>
    </row>
    <row r="10" spans="1:13" ht="22.2" customHeight="1" x14ac:dyDescent="0.25">
      <c r="A10" s="1087"/>
      <c r="B10" s="1117"/>
      <c r="C10" s="1094"/>
      <c r="D10" s="1096"/>
      <c r="E10" s="1103"/>
      <c r="F10" s="1098"/>
      <c r="G10" s="248" t="s">
        <v>13</v>
      </c>
      <c r="H10" s="39" t="s">
        <v>49</v>
      </c>
      <c r="I10" s="250" t="s">
        <v>50</v>
      </c>
      <c r="J10" s="248" t="s">
        <v>13</v>
      </c>
      <c r="K10" s="39" t="s">
        <v>49</v>
      </c>
      <c r="L10" s="250" t="s">
        <v>50</v>
      </c>
      <c r="M10" s="83" t="s">
        <v>13</v>
      </c>
    </row>
    <row r="11" spans="1:13" ht="13.8" thickBot="1" x14ac:dyDescent="0.3">
      <c r="A11" s="150">
        <v>0</v>
      </c>
      <c r="B11" s="42">
        <v>1</v>
      </c>
      <c r="C11" s="84">
        <v>2</v>
      </c>
      <c r="D11" s="43">
        <v>3</v>
      </c>
      <c r="E11" s="44">
        <v>4</v>
      </c>
      <c r="F11" s="48">
        <v>5</v>
      </c>
      <c r="G11" s="43">
        <f>F11+1</f>
        <v>6</v>
      </c>
      <c r="H11" s="45">
        <f>G11+1</f>
        <v>7</v>
      </c>
      <c r="I11" s="47">
        <f>H11+1</f>
        <v>8</v>
      </c>
      <c r="J11" s="47">
        <f t="shared" ref="J11:L11" si="0">I11+1</f>
        <v>9</v>
      </c>
      <c r="K11" s="47">
        <f t="shared" si="0"/>
        <v>10</v>
      </c>
      <c r="L11" s="47">
        <f t="shared" si="0"/>
        <v>11</v>
      </c>
      <c r="M11" s="84">
        <v>12</v>
      </c>
    </row>
    <row r="12" spans="1:13" s="35" customFormat="1" ht="23.4" customHeight="1" thickBot="1" x14ac:dyDescent="0.3">
      <c r="A12" s="151"/>
      <c r="B12" s="50" t="s">
        <v>227</v>
      </c>
      <c r="C12" s="51" t="s">
        <v>21</v>
      </c>
      <c r="D12" s="11"/>
      <c r="E12" s="12"/>
      <c r="F12" s="131"/>
      <c r="G12" s="403"/>
      <c r="H12" s="404"/>
      <c r="I12" s="407"/>
      <c r="J12" s="403"/>
      <c r="K12" s="404"/>
      <c r="L12" s="405"/>
      <c r="M12" s="249"/>
    </row>
    <row r="13" spans="1:13" ht="25.2" customHeight="1" x14ac:dyDescent="0.25">
      <c r="A13" s="152"/>
      <c r="B13" s="52" t="s">
        <v>142</v>
      </c>
      <c r="C13" s="147" t="s">
        <v>248</v>
      </c>
      <c r="D13" s="13"/>
      <c r="E13" s="14"/>
      <c r="F13" s="132"/>
      <c r="G13" s="20"/>
      <c r="H13" s="16"/>
      <c r="I13" s="17"/>
      <c r="J13" s="20"/>
      <c r="K13" s="16"/>
      <c r="L13" s="21"/>
      <c r="M13" s="239"/>
    </row>
    <row r="14" spans="1:13" s="54" customFormat="1" ht="18.600000000000001" customHeight="1" x14ac:dyDescent="0.25">
      <c r="A14" s="153" t="s">
        <v>99</v>
      </c>
      <c r="B14" s="53" t="s">
        <v>115</v>
      </c>
      <c r="C14" s="82" t="s">
        <v>248</v>
      </c>
      <c r="D14" s="22"/>
      <c r="E14" s="23"/>
      <c r="F14" s="33"/>
      <c r="G14" s="22"/>
      <c r="H14" s="23"/>
      <c r="I14" s="33"/>
      <c r="J14" s="22"/>
      <c r="K14" s="23"/>
      <c r="L14" s="34"/>
      <c r="M14" s="238"/>
    </row>
    <row r="15" spans="1:13" ht="19.2" customHeight="1" x14ac:dyDescent="0.25">
      <c r="A15" s="154" t="s">
        <v>94</v>
      </c>
      <c r="B15" s="56" t="s">
        <v>516</v>
      </c>
      <c r="C15" s="3" t="s">
        <v>248</v>
      </c>
      <c r="D15" s="24"/>
      <c r="E15" s="25"/>
      <c r="F15" s="76"/>
      <c r="G15" s="24"/>
      <c r="H15" s="26"/>
      <c r="I15" s="27"/>
      <c r="J15" s="24"/>
      <c r="K15" s="26"/>
      <c r="L15" s="28"/>
      <c r="M15" s="240"/>
    </row>
    <row r="16" spans="1:13" ht="26.4" x14ac:dyDescent="0.25">
      <c r="A16" s="154" t="s">
        <v>95</v>
      </c>
      <c r="B16" s="56" t="s">
        <v>32</v>
      </c>
      <c r="C16" s="3" t="s">
        <v>248</v>
      </c>
      <c r="D16" s="24"/>
      <c r="E16" s="25"/>
      <c r="F16" s="76"/>
      <c r="G16" s="24"/>
      <c r="H16" s="26"/>
      <c r="I16" s="27"/>
      <c r="J16" s="24"/>
      <c r="K16" s="26"/>
      <c r="L16" s="28"/>
      <c r="M16" s="240"/>
    </row>
    <row r="17" spans="1:13" ht="39.6" x14ac:dyDescent="0.25">
      <c r="A17" s="154" t="s">
        <v>96</v>
      </c>
      <c r="B17" s="56" t="s">
        <v>26</v>
      </c>
      <c r="C17" s="3" t="s">
        <v>248</v>
      </c>
      <c r="D17" s="24"/>
      <c r="E17" s="25"/>
      <c r="F17" s="76"/>
      <c r="G17" s="24"/>
      <c r="H17" s="26"/>
      <c r="I17" s="27"/>
      <c r="J17" s="24"/>
      <c r="K17" s="26"/>
      <c r="L17" s="28"/>
      <c r="M17" s="240"/>
    </row>
    <row r="18" spans="1:13" x14ac:dyDescent="0.25">
      <c r="A18" s="154" t="s">
        <v>139</v>
      </c>
      <c r="B18" s="56" t="s">
        <v>33</v>
      </c>
      <c r="C18" s="3" t="s">
        <v>248</v>
      </c>
      <c r="D18" s="24"/>
      <c r="E18" s="26"/>
      <c r="F18" s="27"/>
      <c r="G18" s="24"/>
      <c r="H18" s="26"/>
      <c r="I18" s="27"/>
      <c r="J18" s="24"/>
      <c r="K18" s="26"/>
      <c r="L18" s="28"/>
      <c r="M18" s="240"/>
    </row>
    <row r="19" spans="1:13" x14ac:dyDescent="0.25">
      <c r="A19" s="154"/>
      <c r="B19" s="57" t="s">
        <v>512</v>
      </c>
      <c r="C19" s="3" t="s">
        <v>248</v>
      </c>
      <c r="D19" s="24"/>
      <c r="E19" s="25"/>
      <c r="F19" s="76"/>
      <c r="G19" s="24"/>
      <c r="H19" s="26"/>
      <c r="I19" s="27"/>
      <c r="J19" s="24"/>
      <c r="K19" s="26"/>
      <c r="L19" s="28"/>
      <c r="M19" s="240"/>
    </row>
    <row r="20" spans="1:13" ht="39.6" x14ac:dyDescent="0.25">
      <c r="A20" s="154"/>
      <c r="B20" s="463" t="s">
        <v>517</v>
      </c>
      <c r="C20" s="3"/>
      <c r="D20" s="24"/>
      <c r="E20" s="25"/>
      <c r="F20" s="76"/>
      <c r="G20" s="24"/>
      <c r="H20" s="26"/>
      <c r="I20" s="27"/>
      <c r="J20" s="24"/>
      <c r="K20" s="26"/>
      <c r="L20" s="28"/>
      <c r="M20" s="240"/>
    </row>
    <row r="21" spans="1:13" x14ac:dyDescent="0.25">
      <c r="A21" s="154"/>
      <c r="B21" s="57" t="s">
        <v>27</v>
      </c>
      <c r="C21" s="3" t="s">
        <v>248</v>
      </c>
      <c r="D21" s="24"/>
      <c r="E21" s="25"/>
      <c r="F21" s="76"/>
      <c r="G21" s="24"/>
      <c r="H21" s="26"/>
      <c r="I21" s="27"/>
      <c r="J21" s="24"/>
      <c r="K21" s="26"/>
      <c r="L21" s="28"/>
      <c r="M21" s="240"/>
    </row>
    <row r="22" spans="1:13" x14ac:dyDescent="0.25">
      <c r="A22" s="154"/>
      <c r="B22" s="57" t="s">
        <v>34</v>
      </c>
      <c r="C22" s="3" t="s">
        <v>248</v>
      </c>
      <c r="D22" s="24"/>
      <c r="E22" s="25"/>
      <c r="F22" s="76"/>
      <c r="G22" s="24"/>
      <c r="H22" s="26"/>
      <c r="I22" s="27"/>
      <c r="J22" s="24"/>
      <c r="K22" s="26"/>
      <c r="L22" s="28"/>
      <c r="M22" s="240"/>
    </row>
    <row r="23" spans="1:13" x14ac:dyDescent="0.25">
      <c r="A23" s="154"/>
      <c r="B23" s="57" t="s">
        <v>105</v>
      </c>
      <c r="C23" s="3" t="s">
        <v>248</v>
      </c>
      <c r="D23" s="24"/>
      <c r="E23" s="25"/>
      <c r="F23" s="76"/>
      <c r="G23" s="24"/>
      <c r="H23" s="26"/>
      <c r="I23" s="27"/>
      <c r="J23" s="24"/>
      <c r="K23" s="26"/>
      <c r="L23" s="28"/>
      <c r="M23" s="240"/>
    </row>
    <row r="24" spans="1:13" x14ac:dyDescent="0.25">
      <c r="A24" s="154"/>
      <c r="B24" s="57" t="s">
        <v>2</v>
      </c>
      <c r="C24" s="3" t="s">
        <v>248</v>
      </c>
      <c r="D24" s="24"/>
      <c r="E24" s="25"/>
      <c r="F24" s="76"/>
      <c r="G24" s="24"/>
      <c r="H24" s="26"/>
      <c r="I24" s="27"/>
      <c r="J24" s="24"/>
      <c r="K24" s="26"/>
      <c r="L24" s="28"/>
      <c r="M24" s="240"/>
    </row>
    <row r="25" spans="1:13" x14ac:dyDescent="0.25">
      <c r="A25" s="154"/>
      <c r="B25" s="57" t="s">
        <v>3</v>
      </c>
      <c r="C25" s="3" t="s">
        <v>248</v>
      </c>
      <c r="D25" s="24"/>
      <c r="E25" s="25"/>
      <c r="F25" s="76"/>
      <c r="G25" s="24"/>
      <c r="H25" s="26"/>
      <c r="I25" s="27"/>
      <c r="J25" s="24"/>
      <c r="K25" s="26"/>
      <c r="L25" s="28"/>
      <c r="M25" s="240"/>
    </row>
    <row r="26" spans="1:13" x14ac:dyDescent="0.25">
      <c r="A26" s="154"/>
      <c r="B26" s="57" t="s">
        <v>518</v>
      </c>
      <c r="C26" s="3" t="s">
        <v>248</v>
      </c>
      <c r="D26" s="24"/>
      <c r="E26" s="25"/>
      <c r="F26" s="76"/>
      <c r="G26" s="24"/>
      <c r="H26" s="26"/>
      <c r="I26" s="27"/>
      <c r="J26" s="24"/>
      <c r="K26" s="26"/>
      <c r="L26" s="28"/>
      <c r="M26" s="240"/>
    </row>
    <row r="27" spans="1:13" x14ac:dyDescent="0.25">
      <c r="A27" s="154"/>
      <c r="B27" s="463" t="s">
        <v>28</v>
      </c>
      <c r="C27" s="3"/>
      <c r="D27" s="24"/>
      <c r="E27" s="25"/>
      <c r="F27" s="76"/>
      <c r="G27" s="24"/>
      <c r="H27" s="26"/>
      <c r="I27" s="27"/>
      <c r="J27" s="24"/>
      <c r="K27" s="26"/>
      <c r="L27" s="28"/>
      <c r="M27" s="240"/>
    </row>
    <row r="28" spans="1:13" x14ac:dyDescent="0.25">
      <c r="A28" s="155" t="s">
        <v>133</v>
      </c>
      <c r="B28" s="59" t="s">
        <v>423</v>
      </c>
      <c r="C28" s="82" t="s">
        <v>248</v>
      </c>
      <c r="D28" s="24"/>
      <c r="E28" s="26"/>
      <c r="F28" s="76"/>
      <c r="G28" s="24"/>
      <c r="H28" s="26"/>
      <c r="I28" s="27"/>
      <c r="J28" s="24"/>
      <c r="K28" s="26"/>
      <c r="L28" s="28"/>
      <c r="M28" s="240"/>
    </row>
    <row r="29" spans="1:13" x14ac:dyDescent="0.25">
      <c r="A29" s="154" t="s">
        <v>97</v>
      </c>
      <c r="B29" s="56" t="s">
        <v>102</v>
      </c>
      <c r="C29" s="3" t="s">
        <v>248</v>
      </c>
      <c r="D29" s="29"/>
      <c r="E29" s="25"/>
      <c r="F29" s="133"/>
      <c r="G29" s="31"/>
      <c r="H29" s="399"/>
      <c r="I29" s="408"/>
      <c r="J29" s="31"/>
      <c r="K29" s="399"/>
      <c r="L29" s="401"/>
      <c r="M29" s="240"/>
    </row>
    <row r="30" spans="1:13" ht="26.4" x14ac:dyDescent="0.25">
      <c r="A30" s="156" t="s">
        <v>98</v>
      </c>
      <c r="B30" s="56" t="s">
        <v>35</v>
      </c>
      <c r="C30" s="3" t="s">
        <v>248</v>
      </c>
      <c r="D30" s="30"/>
      <c r="E30" s="25"/>
      <c r="F30" s="134"/>
      <c r="G30" s="30"/>
      <c r="H30" s="400"/>
      <c r="I30" s="409"/>
      <c r="J30" s="30"/>
      <c r="K30" s="400"/>
      <c r="L30" s="402"/>
      <c r="M30" s="240"/>
    </row>
    <row r="31" spans="1:13" x14ac:dyDescent="0.25">
      <c r="A31" s="156" t="s">
        <v>140</v>
      </c>
      <c r="B31" s="56" t="s">
        <v>104</v>
      </c>
      <c r="C31" s="3" t="s">
        <v>248</v>
      </c>
      <c r="D31" s="30"/>
      <c r="E31" s="25"/>
      <c r="F31" s="134"/>
      <c r="G31" s="30"/>
      <c r="H31" s="400"/>
      <c r="I31" s="409"/>
      <c r="J31" s="30"/>
      <c r="K31" s="400"/>
      <c r="L31" s="402"/>
      <c r="M31" s="240"/>
    </row>
    <row r="32" spans="1:13" ht="39.6" x14ac:dyDescent="0.25">
      <c r="A32" s="156" t="s">
        <v>141</v>
      </c>
      <c r="B32" s="56" t="s">
        <v>510</v>
      </c>
      <c r="C32" s="3" t="s">
        <v>248</v>
      </c>
      <c r="D32" s="30"/>
      <c r="E32" s="25"/>
      <c r="F32" s="134"/>
      <c r="G32" s="30"/>
      <c r="H32" s="400"/>
      <c r="I32" s="409"/>
      <c r="J32" s="30"/>
      <c r="K32" s="400"/>
      <c r="L32" s="402"/>
      <c r="M32" s="240"/>
    </row>
    <row r="33" spans="1:13" ht="13.8" x14ac:dyDescent="0.25">
      <c r="A33" s="155" t="s">
        <v>134</v>
      </c>
      <c r="B33" s="60" t="s">
        <v>18</v>
      </c>
      <c r="C33" s="82" t="s">
        <v>248</v>
      </c>
      <c r="D33" s="31"/>
      <c r="E33" s="25"/>
      <c r="F33" s="133"/>
      <c r="G33" s="31"/>
      <c r="H33" s="399"/>
      <c r="I33" s="408"/>
      <c r="J33" s="31"/>
      <c r="K33" s="399"/>
      <c r="L33" s="401"/>
      <c r="M33" s="240"/>
    </row>
    <row r="34" spans="1:13" ht="13.8" x14ac:dyDescent="0.25">
      <c r="A34" s="155" t="s">
        <v>135</v>
      </c>
      <c r="B34" s="149" t="s">
        <v>132</v>
      </c>
      <c r="C34" s="82" t="s">
        <v>248</v>
      </c>
      <c r="D34" s="31"/>
      <c r="E34" s="25"/>
      <c r="F34" s="133"/>
      <c r="G34" s="31"/>
      <c r="H34" s="399"/>
      <c r="I34" s="408"/>
      <c r="J34" s="31"/>
      <c r="K34" s="399"/>
      <c r="L34" s="401"/>
      <c r="M34" s="240"/>
    </row>
    <row r="35" spans="1:13" ht="13.8" x14ac:dyDescent="0.25">
      <c r="A35" s="155" t="s">
        <v>136</v>
      </c>
      <c r="B35" s="53" t="s">
        <v>228</v>
      </c>
      <c r="C35" s="82" t="s">
        <v>248</v>
      </c>
      <c r="D35" s="31"/>
      <c r="E35" s="25"/>
      <c r="F35" s="133"/>
      <c r="G35" s="31"/>
      <c r="H35" s="399"/>
      <c r="I35" s="408"/>
      <c r="J35" s="31"/>
      <c r="K35" s="399"/>
      <c r="L35" s="401"/>
      <c r="M35" s="240"/>
    </row>
    <row r="36" spans="1:13" ht="14.4" thickBot="1" x14ac:dyDescent="0.3">
      <c r="A36" s="429" t="s">
        <v>137</v>
      </c>
      <c r="B36" s="430" t="s">
        <v>5</v>
      </c>
      <c r="C36" s="83" t="s">
        <v>248</v>
      </c>
      <c r="D36" s="418"/>
      <c r="E36" s="384"/>
      <c r="F36" s="431"/>
      <c r="G36" s="418"/>
      <c r="H36" s="420"/>
      <c r="I36" s="421"/>
      <c r="J36" s="418"/>
      <c r="K36" s="420"/>
      <c r="L36" s="419"/>
      <c r="M36" s="385"/>
    </row>
    <row r="37" spans="1:13" ht="19.95" customHeight="1" thickBot="1" x14ac:dyDescent="0.3">
      <c r="A37" s="432" t="s">
        <v>138</v>
      </c>
      <c r="B37" s="433" t="s">
        <v>29</v>
      </c>
      <c r="C37" s="51" t="s">
        <v>248</v>
      </c>
      <c r="D37" s="423"/>
      <c r="E37" s="390"/>
      <c r="F37" s="434"/>
      <c r="G37" s="423"/>
      <c r="H37" s="426"/>
      <c r="I37" s="427"/>
      <c r="J37" s="423"/>
      <c r="K37" s="426"/>
      <c r="L37" s="424"/>
      <c r="M37" s="428"/>
    </row>
    <row r="38" spans="1:13" ht="19.95" customHeight="1" x14ac:dyDescent="0.25">
      <c r="A38" s="1015"/>
      <c r="B38" s="1019" t="s">
        <v>649</v>
      </c>
      <c r="C38" s="1016"/>
      <c r="D38" s="1017"/>
      <c r="E38" s="1018"/>
      <c r="F38" s="1017"/>
      <c r="G38" s="1017"/>
      <c r="H38" s="1017"/>
      <c r="I38" s="1017"/>
      <c r="J38" s="1017"/>
      <c r="K38" s="1017"/>
      <c r="L38" s="1017"/>
      <c r="M38" s="1018"/>
    </row>
    <row r="39" spans="1:13" x14ac:dyDescent="0.25">
      <c r="B39" s="233" t="s">
        <v>634</v>
      </c>
    </row>
    <row r="40" spans="1:13" x14ac:dyDescent="0.25">
      <c r="B40" s="233" t="s">
        <v>633</v>
      </c>
    </row>
    <row r="41" spans="1:13" ht="13.8" x14ac:dyDescent="0.25">
      <c r="B41" s="233" t="s">
        <v>632</v>
      </c>
      <c r="C41" s="6"/>
      <c r="D41" s="64"/>
      <c r="E41" s="64"/>
      <c r="F41" s="64"/>
      <c r="G41" s="64"/>
      <c r="H41" s="64"/>
      <c r="I41" s="64"/>
      <c r="J41" s="64"/>
      <c r="K41" s="64"/>
      <c r="L41" s="64"/>
    </row>
    <row r="42" spans="1:13" ht="13.8" x14ac:dyDescent="0.25">
      <c r="B42" s="793"/>
      <c r="C42" s="6"/>
      <c r="D42" s="64"/>
      <c r="E42" s="64"/>
      <c r="F42" s="64"/>
      <c r="G42" s="64"/>
      <c r="H42" s="64"/>
      <c r="I42" s="64"/>
      <c r="J42" s="64"/>
      <c r="K42" s="64"/>
      <c r="L42" s="64"/>
    </row>
    <row r="43" spans="1:13" ht="14.4" thickBot="1" x14ac:dyDescent="0.3">
      <c r="B43" s="6" t="s">
        <v>627</v>
      </c>
      <c r="C43" s="6"/>
      <c r="D43" s="64"/>
      <c r="E43" s="64"/>
      <c r="F43" s="64"/>
      <c r="G43" s="64"/>
      <c r="H43" s="64"/>
      <c r="I43" s="64"/>
      <c r="J43" s="64"/>
      <c r="K43" s="64"/>
      <c r="L43" s="64"/>
    </row>
    <row r="44" spans="1:13" ht="21" customHeight="1" thickBot="1" x14ac:dyDescent="0.3">
      <c r="A44" s="1105" t="s">
        <v>0</v>
      </c>
      <c r="B44" s="1107" t="s">
        <v>122</v>
      </c>
      <c r="C44" s="1109" t="s">
        <v>6</v>
      </c>
      <c r="D44" s="1082" t="s">
        <v>595</v>
      </c>
      <c r="E44" s="1083"/>
      <c r="F44" s="1083"/>
      <c r="G44" s="1083"/>
      <c r="H44" s="1083"/>
      <c r="I44" s="1083"/>
      <c r="J44" s="1083"/>
      <c r="K44" s="1083"/>
      <c r="L44" s="1083"/>
      <c r="M44" s="78"/>
    </row>
    <row r="45" spans="1:13" ht="17.399999999999999" customHeight="1" x14ac:dyDescent="0.25">
      <c r="A45" s="1106"/>
      <c r="B45" s="1108"/>
      <c r="C45" s="1110"/>
      <c r="D45" s="1099" t="s">
        <v>117</v>
      </c>
      <c r="E45" s="1100"/>
      <c r="F45" s="1101"/>
      <c r="G45" s="1088" t="s">
        <v>625</v>
      </c>
      <c r="H45" s="1089"/>
      <c r="I45" s="1089"/>
      <c r="J45" s="1088" t="s">
        <v>626</v>
      </c>
      <c r="K45" s="1089"/>
      <c r="L45" s="1089"/>
      <c r="M45" s="1085" t="s">
        <v>130</v>
      </c>
    </row>
    <row r="46" spans="1:13" ht="18" customHeight="1" x14ac:dyDescent="0.25">
      <c r="A46" s="1106"/>
      <c r="B46" s="1108"/>
      <c r="C46" s="1110"/>
      <c r="D46" s="1095" t="s">
        <v>87</v>
      </c>
      <c r="E46" s="1102" t="s">
        <v>129</v>
      </c>
      <c r="F46" s="1112" t="s">
        <v>131</v>
      </c>
      <c r="G46" s="1090"/>
      <c r="H46" s="1091"/>
      <c r="I46" s="1091"/>
      <c r="J46" s="1090"/>
      <c r="K46" s="1091"/>
      <c r="L46" s="1091"/>
      <c r="M46" s="1087"/>
    </row>
    <row r="47" spans="1:13" ht="37.950000000000003" customHeight="1" x14ac:dyDescent="0.25">
      <c r="A47" s="1106"/>
      <c r="B47" s="1108"/>
      <c r="C47" s="1111"/>
      <c r="D47" s="1096"/>
      <c r="E47" s="1103"/>
      <c r="F47" s="1112"/>
      <c r="G47" s="248" t="s">
        <v>13</v>
      </c>
      <c r="H47" s="39" t="s">
        <v>49</v>
      </c>
      <c r="I47" s="40" t="s">
        <v>50</v>
      </c>
      <c r="J47" s="38" t="s">
        <v>13</v>
      </c>
      <c r="K47" s="39" t="s">
        <v>49</v>
      </c>
      <c r="L47" s="250" t="s">
        <v>50</v>
      </c>
      <c r="M47" s="82" t="s">
        <v>13</v>
      </c>
    </row>
    <row r="48" spans="1:13" s="35" customFormat="1" ht="14.4" customHeight="1" thickBot="1" x14ac:dyDescent="0.25">
      <c r="A48" s="41">
        <v>0</v>
      </c>
      <c r="B48" s="42">
        <v>1</v>
      </c>
      <c r="C48" s="84">
        <v>2</v>
      </c>
      <c r="D48" s="394">
        <v>3</v>
      </c>
      <c r="E48" s="391">
        <v>4</v>
      </c>
      <c r="F48" s="48">
        <v>5</v>
      </c>
      <c r="G48" s="43">
        <f>F48+1</f>
        <v>6</v>
      </c>
      <c r="H48" s="45">
        <f>G48+1</f>
        <v>7</v>
      </c>
      <c r="I48" s="46">
        <f t="shared" ref="I48:L48" si="1">H48+1</f>
        <v>8</v>
      </c>
      <c r="J48" s="391">
        <f t="shared" si="1"/>
        <v>9</v>
      </c>
      <c r="K48" s="392">
        <f t="shared" si="1"/>
        <v>10</v>
      </c>
      <c r="L48" s="406">
        <f t="shared" si="1"/>
        <v>11</v>
      </c>
      <c r="M48" s="84">
        <v>12</v>
      </c>
    </row>
    <row r="49" spans="1:13" s="62" customFormat="1" ht="29.4" customHeight="1" thickBot="1" x14ac:dyDescent="0.3">
      <c r="A49" s="49"/>
      <c r="B49" s="50" t="s">
        <v>227</v>
      </c>
      <c r="C49" s="395" t="s">
        <v>21</v>
      </c>
      <c r="D49" s="65"/>
      <c r="E49" s="416"/>
      <c r="F49" s="405"/>
      <c r="G49" s="410"/>
      <c r="H49" s="404"/>
      <c r="I49" s="407"/>
      <c r="J49" s="403"/>
      <c r="K49" s="404"/>
      <c r="L49" s="405"/>
      <c r="M49" s="249"/>
    </row>
    <row r="50" spans="1:13" ht="13.8" x14ac:dyDescent="0.25">
      <c r="A50" s="66"/>
      <c r="B50" s="52" t="s">
        <v>142</v>
      </c>
      <c r="C50" s="73" t="s">
        <v>248</v>
      </c>
      <c r="D50" s="20"/>
      <c r="E50" s="16"/>
      <c r="F50" s="21"/>
      <c r="G50" s="15"/>
      <c r="H50" s="16"/>
      <c r="I50" s="17"/>
      <c r="J50" s="20"/>
      <c r="K50" s="16"/>
      <c r="L50" s="21"/>
      <c r="M50" s="242"/>
    </row>
    <row r="51" spans="1:13" ht="13.8" x14ac:dyDescent="0.25">
      <c r="A51" s="67" t="s">
        <v>99</v>
      </c>
      <c r="B51" s="53" t="s">
        <v>115</v>
      </c>
      <c r="C51" s="74" t="s">
        <v>248</v>
      </c>
      <c r="D51" s="24"/>
      <c r="E51" s="26"/>
      <c r="F51" s="28"/>
      <c r="G51" s="25"/>
      <c r="H51" s="26"/>
      <c r="I51" s="27"/>
      <c r="J51" s="24"/>
      <c r="K51" s="26"/>
      <c r="L51" s="28"/>
      <c r="M51" s="240"/>
    </row>
    <row r="52" spans="1:13" x14ac:dyDescent="0.25">
      <c r="A52" s="68" t="s">
        <v>94</v>
      </c>
      <c r="B52" s="56" t="s">
        <v>516</v>
      </c>
      <c r="C52" s="79" t="s">
        <v>248</v>
      </c>
      <c r="D52" s="24"/>
      <c r="E52" s="26"/>
      <c r="F52" s="28"/>
      <c r="G52" s="25"/>
      <c r="H52" s="26"/>
      <c r="I52" s="27"/>
      <c r="J52" s="24"/>
      <c r="K52" s="26"/>
      <c r="L52" s="28"/>
      <c r="M52" s="240"/>
    </row>
    <row r="53" spans="1:13" ht="26.4" x14ac:dyDescent="0.25">
      <c r="A53" s="68" t="s">
        <v>95</v>
      </c>
      <c r="B53" s="56" t="s">
        <v>32</v>
      </c>
      <c r="C53" s="79" t="s">
        <v>248</v>
      </c>
      <c r="D53" s="24"/>
      <c r="E53" s="26"/>
      <c r="F53" s="28"/>
      <c r="G53" s="25"/>
      <c r="H53" s="26"/>
      <c r="I53" s="27"/>
      <c r="J53" s="24"/>
      <c r="K53" s="26"/>
      <c r="L53" s="28"/>
      <c r="M53" s="240"/>
    </row>
    <row r="54" spans="1:13" ht="39.6" x14ac:dyDescent="0.25">
      <c r="A54" s="68" t="s">
        <v>96</v>
      </c>
      <c r="B54" s="56" t="s">
        <v>26</v>
      </c>
      <c r="C54" s="79" t="s">
        <v>248</v>
      </c>
      <c r="D54" s="24"/>
      <c r="E54" s="26"/>
      <c r="F54" s="28"/>
      <c r="G54" s="25"/>
      <c r="H54" s="26"/>
      <c r="I54" s="27"/>
      <c r="J54" s="24"/>
      <c r="K54" s="26"/>
      <c r="L54" s="28"/>
      <c r="M54" s="240"/>
    </row>
    <row r="55" spans="1:13" x14ac:dyDescent="0.25">
      <c r="A55" s="68" t="s">
        <v>139</v>
      </c>
      <c r="B55" s="56" t="s">
        <v>33</v>
      </c>
      <c r="C55" s="79" t="s">
        <v>248</v>
      </c>
      <c r="D55" s="24"/>
      <c r="E55" s="26"/>
      <c r="F55" s="28"/>
      <c r="G55" s="25"/>
      <c r="H55" s="26"/>
      <c r="I55" s="27"/>
      <c r="J55" s="24"/>
      <c r="K55" s="26"/>
      <c r="L55" s="28"/>
      <c r="M55" s="240"/>
    </row>
    <row r="56" spans="1:13" x14ac:dyDescent="0.25">
      <c r="A56" s="68"/>
      <c r="B56" s="57" t="s">
        <v>512</v>
      </c>
      <c r="C56" s="79" t="s">
        <v>248</v>
      </c>
      <c r="D56" s="24"/>
      <c r="E56" s="26"/>
      <c r="F56" s="28"/>
      <c r="G56" s="25"/>
      <c r="H56" s="26"/>
      <c r="I56" s="27"/>
      <c r="J56" s="24"/>
      <c r="K56" s="26"/>
      <c r="L56" s="28"/>
      <c r="M56" s="240"/>
    </row>
    <row r="57" spans="1:13" ht="39.6" x14ac:dyDescent="0.25">
      <c r="A57" s="68"/>
      <c r="B57" s="463" t="s">
        <v>112</v>
      </c>
      <c r="C57" s="79" t="s">
        <v>248</v>
      </c>
      <c r="D57" s="24"/>
      <c r="E57" s="26"/>
      <c r="F57" s="28"/>
      <c r="G57" s="25"/>
      <c r="H57" s="26"/>
      <c r="I57" s="27"/>
      <c r="J57" s="24"/>
      <c r="K57" s="26"/>
      <c r="L57" s="28"/>
      <c r="M57" s="240"/>
    </row>
    <row r="58" spans="1:13" x14ac:dyDescent="0.25">
      <c r="A58" s="68"/>
      <c r="B58" s="57" t="s">
        <v>27</v>
      </c>
      <c r="C58" s="79" t="s">
        <v>248</v>
      </c>
      <c r="D58" s="24"/>
      <c r="E58" s="26"/>
      <c r="F58" s="28"/>
      <c r="G58" s="25"/>
      <c r="H58" s="26"/>
      <c r="I58" s="27"/>
      <c r="J58" s="24"/>
      <c r="K58" s="26"/>
      <c r="L58" s="28"/>
      <c r="M58" s="240"/>
    </row>
    <row r="59" spans="1:13" x14ac:dyDescent="0.25">
      <c r="A59" s="68"/>
      <c r="B59" s="57" t="s">
        <v>34</v>
      </c>
      <c r="C59" s="79" t="s">
        <v>248</v>
      </c>
      <c r="D59" s="24"/>
      <c r="E59" s="26"/>
      <c r="F59" s="28"/>
      <c r="G59" s="25"/>
      <c r="H59" s="26"/>
      <c r="I59" s="27"/>
      <c r="J59" s="24"/>
      <c r="K59" s="26"/>
      <c r="L59" s="28"/>
      <c r="M59" s="240"/>
    </row>
    <row r="60" spans="1:13" x14ac:dyDescent="0.25">
      <c r="A60" s="68"/>
      <c r="B60" s="57" t="s">
        <v>105</v>
      </c>
      <c r="C60" s="79" t="s">
        <v>248</v>
      </c>
      <c r="D60" s="24"/>
      <c r="E60" s="26"/>
      <c r="F60" s="28"/>
      <c r="G60" s="25"/>
      <c r="H60" s="26"/>
      <c r="I60" s="27"/>
      <c r="J60" s="24"/>
      <c r="K60" s="26"/>
      <c r="L60" s="28"/>
      <c r="M60" s="240"/>
    </row>
    <row r="61" spans="1:13" x14ac:dyDescent="0.25">
      <c r="A61" s="68"/>
      <c r="B61" s="57" t="s">
        <v>2</v>
      </c>
      <c r="C61" s="79" t="s">
        <v>248</v>
      </c>
      <c r="D61" s="24"/>
      <c r="E61" s="26"/>
      <c r="F61" s="28"/>
      <c r="G61" s="25"/>
      <c r="H61" s="26"/>
      <c r="I61" s="27"/>
      <c r="J61" s="24"/>
      <c r="K61" s="26"/>
      <c r="L61" s="28"/>
      <c r="M61" s="240"/>
    </row>
    <row r="62" spans="1:13" x14ac:dyDescent="0.25">
      <c r="A62" s="68"/>
      <c r="B62" s="57" t="s">
        <v>3</v>
      </c>
      <c r="C62" s="79" t="s">
        <v>248</v>
      </c>
      <c r="D62" s="24"/>
      <c r="E62" s="26"/>
      <c r="F62" s="28"/>
      <c r="G62" s="25"/>
      <c r="H62" s="26"/>
      <c r="I62" s="27"/>
      <c r="J62" s="24"/>
      <c r="K62" s="26"/>
      <c r="L62" s="28"/>
      <c r="M62" s="240"/>
    </row>
    <row r="63" spans="1:13" x14ac:dyDescent="0.25">
      <c r="A63" s="68"/>
      <c r="B63" s="57" t="s">
        <v>518</v>
      </c>
      <c r="C63" s="79" t="s">
        <v>248</v>
      </c>
      <c r="D63" s="24"/>
      <c r="E63" s="26"/>
      <c r="F63" s="28"/>
      <c r="G63" s="25"/>
      <c r="H63" s="26"/>
      <c r="I63" s="27"/>
      <c r="J63" s="24"/>
      <c r="K63" s="26"/>
      <c r="L63" s="28"/>
      <c r="M63" s="240"/>
    </row>
    <row r="64" spans="1:13" ht="14.4" customHeight="1" thickBot="1" x14ac:dyDescent="0.3">
      <c r="A64" s="440"/>
      <c r="B64" s="463" t="s">
        <v>28</v>
      </c>
      <c r="C64" s="455"/>
      <c r="D64" s="388"/>
      <c r="E64" s="232"/>
      <c r="F64" s="389"/>
      <c r="G64" s="384"/>
      <c r="H64" s="232"/>
      <c r="I64" s="422"/>
      <c r="J64" s="388"/>
      <c r="K64" s="232"/>
      <c r="L64" s="389"/>
      <c r="M64" s="385"/>
    </row>
    <row r="65" spans="1:13" ht="13.8" x14ac:dyDescent="0.25">
      <c r="A65" s="456" t="s">
        <v>133</v>
      </c>
      <c r="B65" s="449" t="s">
        <v>423</v>
      </c>
      <c r="C65" s="457" t="s">
        <v>248</v>
      </c>
      <c r="D65" s="13"/>
      <c r="E65" s="18"/>
      <c r="F65" s="19"/>
      <c r="G65" s="14"/>
      <c r="H65" s="18"/>
      <c r="I65" s="415"/>
      <c r="J65" s="13"/>
      <c r="K65" s="18"/>
      <c r="L65" s="19"/>
      <c r="M65" s="242"/>
    </row>
    <row r="66" spans="1:13" x14ac:dyDescent="0.25">
      <c r="A66" s="68" t="s">
        <v>97</v>
      </c>
      <c r="B66" s="56" t="s">
        <v>102</v>
      </c>
      <c r="C66" s="79" t="s">
        <v>248</v>
      </c>
      <c r="D66" s="31"/>
      <c r="E66" s="26"/>
      <c r="F66" s="401"/>
      <c r="G66" s="411"/>
      <c r="H66" s="399"/>
      <c r="I66" s="408"/>
      <c r="J66" s="31"/>
      <c r="K66" s="399"/>
      <c r="L66" s="401"/>
      <c r="M66" s="240"/>
    </row>
    <row r="67" spans="1:13" ht="26.4" x14ac:dyDescent="0.25">
      <c r="A67" s="69" t="s">
        <v>98</v>
      </c>
      <c r="B67" s="56" t="s">
        <v>116</v>
      </c>
      <c r="C67" s="79" t="s">
        <v>248</v>
      </c>
      <c r="D67" s="30"/>
      <c r="E67" s="26"/>
      <c r="F67" s="402"/>
      <c r="G67" s="412"/>
      <c r="H67" s="400"/>
      <c r="I67" s="409"/>
      <c r="J67" s="30"/>
      <c r="K67" s="400"/>
      <c r="L67" s="402"/>
      <c r="M67" s="240"/>
    </row>
    <row r="68" spans="1:13" x14ac:dyDescent="0.25">
      <c r="A68" s="69" t="s">
        <v>140</v>
      </c>
      <c r="B68" s="56" t="s">
        <v>104</v>
      </c>
      <c r="C68" s="79" t="s">
        <v>248</v>
      </c>
      <c r="D68" s="30"/>
      <c r="E68" s="26"/>
      <c r="F68" s="402"/>
      <c r="G68" s="412"/>
      <c r="H68" s="400"/>
      <c r="I68" s="409"/>
      <c r="J68" s="30"/>
      <c r="K68" s="400"/>
      <c r="L68" s="402"/>
      <c r="M68" s="240"/>
    </row>
    <row r="69" spans="1:13" ht="39.6" x14ac:dyDescent="0.25">
      <c r="A69" s="69" t="s">
        <v>141</v>
      </c>
      <c r="B69" s="56" t="s">
        <v>510</v>
      </c>
      <c r="C69" s="79" t="s">
        <v>248</v>
      </c>
      <c r="D69" s="30"/>
      <c r="E69" s="26"/>
      <c r="F69" s="402"/>
      <c r="G69" s="412"/>
      <c r="H69" s="400"/>
      <c r="I69" s="409"/>
      <c r="J69" s="30"/>
      <c r="K69" s="400"/>
      <c r="L69" s="402"/>
      <c r="M69" s="240"/>
    </row>
    <row r="70" spans="1:13" ht="13.8" x14ac:dyDescent="0.25">
      <c r="A70" s="58" t="s">
        <v>134</v>
      </c>
      <c r="B70" s="60" t="s">
        <v>18</v>
      </c>
      <c r="C70" s="74" t="s">
        <v>248</v>
      </c>
      <c r="D70" s="31"/>
      <c r="E70" s="26"/>
      <c r="F70" s="401"/>
      <c r="G70" s="411"/>
      <c r="H70" s="399"/>
      <c r="I70" s="408"/>
      <c r="J70" s="31"/>
      <c r="K70" s="399"/>
      <c r="L70" s="401"/>
      <c r="M70" s="240"/>
    </row>
    <row r="71" spans="1:13" ht="13.8" x14ac:dyDescent="0.25">
      <c r="A71" s="58" t="s">
        <v>135</v>
      </c>
      <c r="B71" s="178" t="s">
        <v>132</v>
      </c>
      <c r="C71" s="74" t="s">
        <v>248</v>
      </c>
      <c r="D71" s="31"/>
      <c r="E71" s="26"/>
      <c r="F71" s="401"/>
      <c r="G71" s="411"/>
      <c r="H71" s="399"/>
      <c r="I71" s="408"/>
      <c r="J71" s="31"/>
      <c r="K71" s="399"/>
      <c r="L71" s="401"/>
      <c r="M71" s="240"/>
    </row>
    <row r="72" spans="1:13" ht="14.4" thickBot="1" x14ac:dyDescent="0.3">
      <c r="A72" s="70" t="s">
        <v>136</v>
      </c>
      <c r="B72" s="61" t="s">
        <v>228</v>
      </c>
      <c r="C72" s="75" t="s">
        <v>248</v>
      </c>
      <c r="D72" s="450"/>
      <c r="E72" s="32"/>
      <c r="F72" s="453"/>
      <c r="G72" s="454"/>
      <c r="H72" s="452"/>
      <c r="I72" s="451"/>
      <c r="J72" s="450"/>
      <c r="K72" s="452"/>
      <c r="L72" s="453"/>
      <c r="M72" s="241"/>
    </row>
    <row r="73" spans="1:13" ht="14.4" thickBot="1" x14ac:dyDescent="0.3">
      <c r="A73" s="148" t="s">
        <v>137</v>
      </c>
      <c r="B73" s="179" t="s">
        <v>5</v>
      </c>
      <c r="C73" s="417" t="s">
        <v>248</v>
      </c>
      <c r="D73" s="443"/>
      <c r="E73" s="387"/>
      <c r="F73" s="446"/>
      <c r="G73" s="447"/>
      <c r="H73" s="445"/>
      <c r="I73" s="444"/>
      <c r="J73" s="443"/>
      <c r="K73" s="445"/>
      <c r="L73" s="446"/>
      <c r="M73" s="386"/>
    </row>
    <row r="74" spans="1:13" ht="14.4" thickBot="1" x14ac:dyDescent="0.3">
      <c r="A74" s="148" t="s">
        <v>138</v>
      </c>
      <c r="B74" s="179" t="s">
        <v>29</v>
      </c>
      <c r="C74" s="417" t="s">
        <v>248</v>
      </c>
      <c r="D74" s="423"/>
      <c r="E74" s="251"/>
      <c r="F74" s="424"/>
      <c r="G74" s="425"/>
      <c r="H74" s="426"/>
      <c r="I74" s="427"/>
      <c r="J74" s="423"/>
      <c r="K74" s="426"/>
      <c r="L74" s="424"/>
      <c r="M74" s="428"/>
    </row>
    <row r="75" spans="1:13" ht="13.8" x14ac:dyDescent="0.25">
      <c r="A75" s="1015"/>
      <c r="B75" s="1019" t="s">
        <v>649</v>
      </c>
      <c r="C75" s="1016"/>
      <c r="D75" s="1017"/>
      <c r="E75" s="1018"/>
      <c r="F75" s="1017"/>
      <c r="G75" s="1017"/>
      <c r="H75" s="1017"/>
      <c r="I75" s="1017"/>
      <c r="J75" s="1017"/>
      <c r="K75" s="1017"/>
      <c r="L75" s="1017"/>
      <c r="M75" s="1018"/>
    </row>
    <row r="76" spans="1:13" x14ac:dyDescent="0.25">
      <c r="B76" s="233" t="s">
        <v>633</v>
      </c>
    </row>
    <row r="77" spans="1:13" x14ac:dyDescent="0.25">
      <c r="B77" s="233" t="s">
        <v>713</v>
      </c>
    </row>
    <row r="78" spans="1:13" ht="11.4" customHeight="1" x14ac:dyDescent="0.25">
      <c r="A78" s="757"/>
      <c r="B78" s="757"/>
      <c r="C78" s="757"/>
      <c r="D78" s="757"/>
      <c r="E78" s="757"/>
      <c r="F78" s="757"/>
      <c r="G78" s="757"/>
      <c r="H78" s="757"/>
      <c r="I78" s="757"/>
      <c r="J78" s="757"/>
      <c r="K78" s="757"/>
      <c r="L78" s="757"/>
    </row>
    <row r="79" spans="1:13" ht="14.4" thickBot="1" x14ac:dyDescent="0.3">
      <c r="B79" s="6" t="s">
        <v>631</v>
      </c>
      <c r="C79" s="6"/>
      <c r="D79" s="64"/>
      <c r="E79" s="64"/>
      <c r="F79" s="64"/>
      <c r="G79" s="64"/>
      <c r="H79" s="64"/>
      <c r="I79" s="64"/>
      <c r="J79" s="64"/>
      <c r="K79" s="64"/>
      <c r="L79" s="64"/>
    </row>
    <row r="80" spans="1:13" ht="20.399999999999999" customHeight="1" thickBot="1" x14ac:dyDescent="0.3">
      <c r="A80" s="1105" t="s">
        <v>0</v>
      </c>
      <c r="B80" s="1107" t="s">
        <v>122</v>
      </c>
      <c r="C80" s="1109" t="s">
        <v>6</v>
      </c>
      <c r="D80" s="1082" t="s">
        <v>596</v>
      </c>
      <c r="E80" s="1083"/>
      <c r="F80" s="1083"/>
      <c r="G80" s="1083"/>
      <c r="H80" s="1083"/>
      <c r="I80" s="1083"/>
      <c r="J80" s="1083"/>
      <c r="K80" s="1083"/>
      <c r="L80" s="1083"/>
      <c r="M80" s="78"/>
    </row>
    <row r="81" spans="1:13" ht="19.95" customHeight="1" x14ac:dyDescent="0.25">
      <c r="A81" s="1106"/>
      <c r="B81" s="1108"/>
      <c r="C81" s="1110"/>
      <c r="D81" s="1099" t="s">
        <v>118</v>
      </c>
      <c r="E81" s="1100"/>
      <c r="F81" s="1100"/>
      <c r="G81" s="1088" t="s">
        <v>625</v>
      </c>
      <c r="H81" s="1089"/>
      <c r="I81" s="1089"/>
      <c r="J81" s="1088" t="s">
        <v>626</v>
      </c>
      <c r="K81" s="1089"/>
      <c r="L81" s="1089"/>
      <c r="M81" s="1085" t="s">
        <v>130</v>
      </c>
    </row>
    <row r="82" spans="1:13" ht="28.95" customHeight="1" x14ac:dyDescent="0.25">
      <c r="A82" s="1106"/>
      <c r="B82" s="1108"/>
      <c r="C82" s="1110"/>
      <c r="D82" s="1095" t="s">
        <v>87</v>
      </c>
      <c r="E82" s="1102" t="s">
        <v>129</v>
      </c>
      <c r="F82" s="1113" t="s">
        <v>131</v>
      </c>
      <c r="G82" s="1090"/>
      <c r="H82" s="1091"/>
      <c r="I82" s="1091"/>
      <c r="J82" s="1090"/>
      <c r="K82" s="1091"/>
      <c r="L82" s="1091"/>
      <c r="M82" s="1087"/>
    </row>
    <row r="83" spans="1:13" ht="21" customHeight="1" thickBot="1" x14ac:dyDescent="0.3">
      <c r="A83" s="1106"/>
      <c r="B83" s="1108"/>
      <c r="C83" s="1111"/>
      <c r="D83" s="1096"/>
      <c r="E83" s="1104"/>
      <c r="F83" s="1114"/>
      <c r="G83" s="248" t="s">
        <v>13</v>
      </c>
      <c r="H83" s="39" t="s">
        <v>49</v>
      </c>
      <c r="I83" s="40" t="s">
        <v>50</v>
      </c>
      <c r="J83" s="248" t="s">
        <v>13</v>
      </c>
      <c r="K83" s="39" t="s">
        <v>49</v>
      </c>
      <c r="L83" s="40" t="s">
        <v>50</v>
      </c>
      <c r="M83" s="82" t="s">
        <v>13</v>
      </c>
    </row>
    <row r="84" spans="1:13" ht="13.8" thickBot="1" x14ac:dyDescent="0.3">
      <c r="A84" s="41">
        <v>0</v>
      </c>
      <c r="B84" s="42">
        <v>1</v>
      </c>
      <c r="C84" s="84">
        <v>2</v>
      </c>
      <c r="D84" s="394">
        <v>3</v>
      </c>
      <c r="E84" s="391">
        <v>4</v>
      </c>
      <c r="F84" s="130">
        <v>5</v>
      </c>
      <c r="G84" s="394">
        <f>F84+1</f>
        <v>6</v>
      </c>
      <c r="H84" s="392">
        <f>G84+1</f>
        <v>7</v>
      </c>
      <c r="I84" s="393">
        <f>H84+1</f>
        <v>8</v>
      </c>
      <c r="J84" s="414">
        <f t="shared" ref="J84:L84" si="2">I84+1</f>
        <v>9</v>
      </c>
      <c r="K84" s="406">
        <f t="shared" si="2"/>
        <v>10</v>
      </c>
      <c r="L84" s="393">
        <f t="shared" si="2"/>
        <v>11</v>
      </c>
      <c r="M84" s="83">
        <v>12</v>
      </c>
    </row>
    <row r="85" spans="1:13" s="35" customFormat="1" ht="26.4" customHeight="1" thickBot="1" x14ac:dyDescent="0.25">
      <c r="A85" s="71"/>
      <c r="B85" s="50" t="s">
        <v>227</v>
      </c>
      <c r="C85" s="439"/>
      <c r="D85" s="72"/>
      <c r="E85" s="436"/>
      <c r="F85" s="407"/>
      <c r="G85" s="403"/>
      <c r="H85" s="404"/>
      <c r="I85" s="405"/>
      <c r="J85" s="403"/>
      <c r="K85" s="404"/>
      <c r="L85" s="405"/>
      <c r="M85" s="249"/>
    </row>
    <row r="86" spans="1:13" ht="13.8" x14ac:dyDescent="0.25">
      <c r="A86" s="66"/>
      <c r="B86" s="52" t="s">
        <v>142</v>
      </c>
      <c r="C86" s="147" t="s">
        <v>248</v>
      </c>
      <c r="D86" s="20"/>
      <c r="E86" s="16"/>
      <c r="F86" s="17"/>
      <c r="G86" s="20"/>
      <c r="H86" s="16"/>
      <c r="I86" s="21"/>
      <c r="J86" s="20"/>
      <c r="K86" s="16"/>
      <c r="L86" s="21"/>
      <c r="M86" s="239"/>
    </row>
    <row r="87" spans="1:13" s="54" customFormat="1" ht="13.8" x14ac:dyDescent="0.25">
      <c r="A87" s="67" t="s">
        <v>99</v>
      </c>
      <c r="B87" s="53" t="s">
        <v>115</v>
      </c>
      <c r="C87" s="82" t="s">
        <v>248</v>
      </c>
      <c r="D87" s="22"/>
      <c r="E87" s="23"/>
      <c r="F87" s="33"/>
      <c r="G87" s="22"/>
      <c r="H87" s="23"/>
      <c r="I87" s="34"/>
      <c r="J87" s="22"/>
      <c r="K87" s="23"/>
      <c r="L87" s="34"/>
      <c r="M87" s="238"/>
    </row>
    <row r="88" spans="1:13" x14ac:dyDescent="0.25">
      <c r="A88" s="55" t="s">
        <v>94</v>
      </c>
      <c r="B88" s="56" t="s">
        <v>516</v>
      </c>
      <c r="C88" s="3" t="s">
        <v>248</v>
      </c>
      <c r="D88" s="24"/>
      <c r="E88" s="26"/>
      <c r="F88" s="27"/>
      <c r="G88" s="24"/>
      <c r="H88" s="26"/>
      <c r="I88" s="28"/>
      <c r="J88" s="24"/>
      <c r="K88" s="26"/>
      <c r="L88" s="28"/>
      <c r="M88" s="240"/>
    </row>
    <row r="89" spans="1:13" ht="26.4" x14ac:dyDescent="0.25">
      <c r="A89" s="55" t="s">
        <v>95</v>
      </c>
      <c r="B89" s="56" t="s">
        <v>32</v>
      </c>
      <c r="C89" s="3" t="s">
        <v>248</v>
      </c>
      <c r="D89" s="24"/>
      <c r="E89" s="26"/>
      <c r="F89" s="27"/>
      <c r="G89" s="24"/>
      <c r="H89" s="26"/>
      <c r="I89" s="28"/>
      <c r="J89" s="24"/>
      <c r="K89" s="26"/>
      <c r="L89" s="28"/>
      <c r="M89" s="240"/>
    </row>
    <row r="90" spans="1:13" ht="39.6" x14ac:dyDescent="0.25">
      <c r="A90" s="55" t="s">
        <v>96</v>
      </c>
      <c r="B90" s="56" t="s">
        <v>26</v>
      </c>
      <c r="C90" s="3" t="s">
        <v>248</v>
      </c>
      <c r="D90" s="24"/>
      <c r="E90" s="26"/>
      <c r="F90" s="27"/>
      <c r="G90" s="24"/>
      <c r="H90" s="26"/>
      <c r="I90" s="28"/>
      <c r="J90" s="24"/>
      <c r="K90" s="26"/>
      <c r="L90" s="28"/>
      <c r="M90" s="240"/>
    </row>
    <row r="91" spans="1:13" x14ac:dyDescent="0.25">
      <c r="A91" s="55" t="s">
        <v>139</v>
      </c>
      <c r="B91" s="56" t="s">
        <v>33</v>
      </c>
      <c r="C91" s="3" t="s">
        <v>248</v>
      </c>
      <c r="D91" s="24"/>
      <c r="E91" s="26"/>
      <c r="F91" s="27"/>
      <c r="G91" s="24"/>
      <c r="H91" s="26"/>
      <c r="I91" s="28"/>
      <c r="J91" s="24"/>
      <c r="K91" s="26"/>
      <c r="L91" s="28"/>
      <c r="M91" s="240"/>
    </row>
    <row r="92" spans="1:13" x14ac:dyDescent="0.25">
      <c r="A92" s="55"/>
      <c r="B92" s="57" t="s">
        <v>512</v>
      </c>
      <c r="C92" s="3" t="s">
        <v>248</v>
      </c>
      <c r="D92" s="24"/>
      <c r="E92" s="26"/>
      <c r="F92" s="27"/>
      <c r="G92" s="24"/>
      <c r="H92" s="26"/>
      <c r="I92" s="28"/>
      <c r="J92" s="24"/>
      <c r="K92" s="26"/>
      <c r="L92" s="28"/>
      <c r="M92" s="240"/>
    </row>
    <row r="93" spans="1:13" ht="39.6" x14ac:dyDescent="0.25">
      <c r="A93" s="55"/>
      <c r="B93" s="463" t="s">
        <v>112</v>
      </c>
      <c r="C93" s="3" t="s">
        <v>248</v>
      </c>
      <c r="D93" s="24"/>
      <c r="E93" s="26"/>
      <c r="F93" s="27"/>
      <c r="G93" s="24"/>
      <c r="H93" s="26"/>
      <c r="I93" s="28"/>
      <c r="J93" s="24"/>
      <c r="K93" s="26"/>
      <c r="L93" s="28"/>
      <c r="M93" s="240"/>
    </row>
    <row r="94" spans="1:13" x14ac:dyDescent="0.25">
      <c r="A94" s="55"/>
      <c r="B94" s="57" t="s">
        <v>27</v>
      </c>
      <c r="C94" s="3" t="s">
        <v>248</v>
      </c>
      <c r="D94" s="24"/>
      <c r="E94" s="26"/>
      <c r="F94" s="27"/>
      <c r="G94" s="24"/>
      <c r="H94" s="26"/>
      <c r="I94" s="28"/>
      <c r="J94" s="24"/>
      <c r="K94" s="26"/>
      <c r="L94" s="28"/>
      <c r="M94" s="240"/>
    </row>
    <row r="95" spans="1:13" x14ac:dyDescent="0.25">
      <c r="A95" s="55"/>
      <c r="B95" s="57" t="s">
        <v>34</v>
      </c>
      <c r="C95" s="3" t="s">
        <v>248</v>
      </c>
      <c r="D95" s="24"/>
      <c r="E95" s="26"/>
      <c r="F95" s="27"/>
      <c r="G95" s="24"/>
      <c r="H95" s="26"/>
      <c r="I95" s="28"/>
      <c r="J95" s="24"/>
      <c r="K95" s="26"/>
      <c r="L95" s="28"/>
      <c r="M95" s="240"/>
    </row>
    <row r="96" spans="1:13" x14ac:dyDescent="0.25">
      <c r="A96" s="55"/>
      <c r="B96" s="57" t="s">
        <v>105</v>
      </c>
      <c r="C96" s="3" t="s">
        <v>248</v>
      </c>
      <c r="D96" s="24"/>
      <c r="E96" s="26"/>
      <c r="F96" s="27"/>
      <c r="G96" s="24"/>
      <c r="H96" s="26"/>
      <c r="I96" s="28"/>
      <c r="J96" s="24"/>
      <c r="K96" s="26"/>
      <c r="L96" s="28"/>
      <c r="M96" s="240"/>
    </row>
    <row r="97" spans="1:13" x14ac:dyDescent="0.25">
      <c r="A97" s="55"/>
      <c r="B97" s="57" t="s">
        <v>2</v>
      </c>
      <c r="C97" s="3" t="s">
        <v>248</v>
      </c>
      <c r="D97" s="24"/>
      <c r="E97" s="26"/>
      <c r="F97" s="27"/>
      <c r="G97" s="24"/>
      <c r="H97" s="26"/>
      <c r="I97" s="28"/>
      <c r="J97" s="24"/>
      <c r="K97" s="26"/>
      <c r="L97" s="28"/>
      <c r="M97" s="240"/>
    </row>
    <row r="98" spans="1:13" x14ac:dyDescent="0.25">
      <c r="A98" s="55"/>
      <c r="B98" s="57" t="s">
        <v>3</v>
      </c>
      <c r="C98" s="3" t="s">
        <v>248</v>
      </c>
      <c r="D98" s="24"/>
      <c r="E98" s="26"/>
      <c r="F98" s="27"/>
      <c r="G98" s="24"/>
      <c r="H98" s="26"/>
      <c r="I98" s="28"/>
      <c r="J98" s="24"/>
      <c r="K98" s="26"/>
      <c r="L98" s="28"/>
      <c r="M98" s="240"/>
    </row>
    <row r="99" spans="1:13" x14ac:dyDescent="0.25">
      <c r="A99" s="55"/>
      <c r="B99" s="57" t="s">
        <v>518</v>
      </c>
      <c r="C99" s="3" t="s">
        <v>248</v>
      </c>
      <c r="D99" s="24"/>
      <c r="E99" s="26"/>
      <c r="F99" s="27"/>
      <c r="G99" s="24"/>
      <c r="H99" s="26"/>
      <c r="I99" s="28"/>
      <c r="J99" s="24"/>
      <c r="K99" s="26"/>
      <c r="L99" s="28"/>
      <c r="M99" s="240"/>
    </row>
    <row r="100" spans="1:13" ht="15" customHeight="1" thickBot="1" x14ac:dyDescent="0.3">
      <c r="A100" s="440"/>
      <c r="B100" s="463" t="s">
        <v>28</v>
      </c>
      <c r="C100" s="4" t="s">
        <v>248</v>
      </c>
      <c r="D100" s="388"/>
      <c r="E100" s="232"/>
      <c r="F100" s="422"/>
      <c r="G100" s="388"/>
      <c r="H100" s="232"/>
      <c r="I100" s="389"/>
      <c r="J100" s="388"/>
      <c r="K100" s="232"/>
      <c r="L100" s="389"/>
      <c r="M100" s="385"/>
    </row>
    <row r="101" spans="1:13" s="54" customFormat="1" ht="19.2" customHeight="1" x14ac:dyDescent="0.25">
      <c r="A101" s="448" t="s">
        <v>133</v>
      </c>
      <c r="B101" s="449" t="s">
        <v>423</v>
      </c>
      <c r="C101" s="81" t="s">
        <v>248</v>
      </c>
      <c r="D101" s="13"/>
      <c r="E101" s="18"/>
      <c r="F101" s="415"/>
      <c r="G101" s="13"/>
      <c r="H101" s="18"/>
      <c r="I101" s="19"/>
      <c r="J101" s="13"/>
      <c r="K101" s="18"/>
      <c r="L101" s="19"/>
      <c r="M101" s="242"/>
    </row>
    <row r="102" spans="1:13" x14ac:dyDescent="0.25">
      <c r="A102" s="68" t="s">
        <v>97</v>
      </c>
      <c r="B102" s="56" t="s">
        <v>102</v>
      </c>
      <c r="C102" s="82" t="s">
        <v>248</v>
      </c>
      <c r="D102" s="31"/>
      <c r="E102" s="26"/>
      <c r="F102" s="408"/>
      <c r="G102" s="31"/>
      <c r="H102" s="399"/>
      <c r="I102" s="401"/>
      <c r="J102" s="31"/>
      <c r="K102" s="399"/>
      <c r="L102" s="401"/>
      <c r="M102" s="240"/>
    </row>
    <row r="103" spans="1:13" ht="26.4" x14ac:dyDescent="0.25">
      <c r="A103" s="69" t="s">
        <v>98</v>
      </c>
      <c r="B103" s="56" t="s">
        <v>116</v>
      </c>
      <c r="C103" s="3" t="s">
        <v>248</v>
      </c>
      <c r="D103" s="30"/>
      <c r="E103" s="26"/>
      <c r="F103" s="409"/>
      <c r="G103" s="30"/>
      <c r="H103" s="400"/>
      <c r="I103" s="402"/>
      <c r="J103" s="30"/>
      <c r="K103" s="400"/>
      <c r="L103" s="402"/>
      <c r="M103" s="240"/>
    </row>
    <row r="104" spans="1:13" x14ac:dyDescent="0.25">
      <c r="A104" s="69" t="s">
        <v>140</v>
      </c>
      <c r="B104" s="56" t="s">
        <v>104</v>
      </c>
      <c r="C104" s="3"/>
      <c r="D104" s="30"/>
      <c r="E104" s="26"/>
      <c r="F104" s="409"/>
      <c r="G104" s="30"/>
      <c r="H104" s="400"/>
      <c r="I104" s="402"/>
      <c r="J104" s="30"/>
      <c r="K104" s="400"/>
      <c r="L104" s="402"/>
      <c r="M104" s="240"/>
    </row>
    <row r="105" spans="1:13" ht="39.6" x14ac:dyDescent="0.25">
      <c r="A105" s="69" t="s">
        <v>141</v>
      </c>
      <c r="B105" s="56" t="s">
        <v>509</v>
      </c>
      <c r="C105" s="3" t="s">
        <v>248</v>
      </c>
      <c r="D105" s="30"/>
      <c r="E105" s="26"/>
      <c r="F105" s="409"/>
      <c r="G105" s="30"/>
      <c r="H105" s="400"/>
      <c r="I105" s="402"/>
      <c r="J105" s="30"/>
      <c r="K105" s="400"/>
      <c r="L105" s="402"/>
      <c r="M105" s="240"/>
    </row>
    <row r="106" spans="1:13" x14ac:dyDescent="0.25">
      <c r="A106" s="58" t="s">
        <v>134</v>
      </c>
      <c r="B106" s="180" t="s">
        <v>18</v>
      </c>
      <c r="C106" s="82" t="s">
        <v>248</v>
      </c>
      <c r="D106" s="31"/>
      <c r="E106" s="26"/>
      <c r="F106" s="408"/>
      <c r="G106" s="31"/>
      <c r="H106" s="399"/>
      <c r="I106" s="401"/>
      <c r="J106" s="31"/>
      <c r="K106" s="399"/>
      <c r="L106" s="401"/>
      <c r="M106" s="240"/>
    </row>
    <row r="107" spans="1:13" x14ac:dyDescent="0.25">
      <c r="A107" s="58" t="s">
        <v>135</v>
      </c>
      <c r="B107" s="181" t="s">
        <v>132</v>
      </c>
      <c r="C107" s="82" t="s">
        <v>248</v>
      </c>
      <c r="D107" s="31"/>
      <c r="E107" s="26"/>
      <c r="F107" s="408"/>
      <c r="G107" s="31"/>
      <c r="H107" s="399"/>
      <c r="I107" s="401"/>
      <c r="J107" s="31"/>
      <c r="K107" s="399"/>
      <c r="L107" s="401"/>
      <c r="M107" s="240"/>
    </row>
    <row r="108" spans="1:13" ht="13.8" thickBot="1" x14ac:dyDescent="0.3">
      <c r="A108" s="70" t="s">
        <v>136</v>
      </c>
      <c r="B108" s="182" t="s">
        <v>4</v>
      </c>
      <c r="C108" s="84" t="s">
        <v>248</v>
      </c>
      <c r="D108" s="450"/>
      <c r="E108" s="32"/>
      <c r="F108" s="451"/>
      <c r="G108" s="450"/>
      <c r="H108" s="452"/>
      <c r="I108" s="453"/>
      <c r="J108" s="450"/>
      <c r="K108" s="452"/>
      <c r="L108" s="453"/>
      <c r="M108" s="241"/>
    </row>
    <row r="109" spans="1:13" ht="13.8" thickBot="1" x14ac:dyDescent="0.3">
      <c r="A109" s="441" t="s">
        <v>137</v>
      </c>
      <c r="B109" s="442" t="s">
        <v>5</v>
      </c>
      <c r="C109" s="396" t="s">
        <v>248</v>
      </c>
      <c r="D109" s="443"/>
      <c r="E109" s="387"/>
      <c r="F109" s="444"/>
      <c r="G109" s="443"/>
      <c r="H109" s="445"/>
      <c r="I109" s="446"/>
      <c r="J109" s="443"/>
      <c r="K109" s="445"/>
      <c r="L109" s="446"/>
      <c r="M109" s="386"/>
    </row>
    <row r="110" spans="1:13" ht="19.8" customHeight="1" thickBot="1" x14ac:dyDescent="0.3">
      <c r="A110" s="437" t="s">
        <v>138</v>
      </c>
      <c r="B110" s="438" t="s">
        <v>29</v>
      </c>
      <c r="C110" s="51" t="s">
        <v>248</v>
      </c>
      <c r="D110" s="423"/>
      <c r="E110" s="251"/>
      <c r="F110" s="427"/>
      <c r="G110" s="423"/>
      <c r="H110" s="426"/>
      <c r="I110" s="424"/>
      <c r="J110" s="423"/>
      <c r="K110" s="426"/>
      <c r="L110" s="424"/>
      <c r="M110" s="428"/>
    </row>
    <row r="111" spans="1:13" x14ac:dyDescent="0.25">
      <c r="B111" s="177" t="s">
        <v>46</v>
      </c>
    </row>
    <row r="112" spans="1:13" x14ac:dyDescent="0.25">
      <c r="B112" s="129" t="s">
        <v>413</v>
      </c>
    </row>
    <row r="113" spans="2:13" x14ac:dyDescent="0.25">
      <c r="B113" s="36" t="s">
        <v>237</v>
      </c>
    </row>
    <row r="114" spans="2:13" x14ac:dyDescent="0.25">
      <c r="B114" s="63" t="s">
        <v>422</v>
      </c>
    </row>
    <row r="115" spans="2:13" ht="17.399999999999999" hidden="1" customHeight="1" x14ac:dyDescent="0.25">
      <c r="B115" s="63" t="s">
        <v>192</v>
      </c>
    </row>
    <row r="116" spans="2:13" ht="14.4" customHeight="1" x14ac:dyDescent="0.25">
      <c r="B116" s="233" t="s">
        <v>420</v>
      </c>
    </row>
    <row r="117" spans="2:13" ht="14.4" customHeight="1" x14ac:dyDescent="0.25">
      <c r="B117" s="223" t="s">
        <v>337</v>
      </c>
    </row>
    <row r="118" spans="2:13" ht="14.4" customHeight="1" x14ac:dyDescent="0.25">
      <c r="B118" s="223" t="s">
        <v>338</v>
      </c>
    </row>
    <row r="119" spans="2:13" ht="14.4" customHeight="1" x14ac:dyDescent="0.25">
      <c r="B119" s="234" t="s">
        <v>339</v>
      </c>
    </row>
    <row r="120" spans="2:13" ht="14.4" customHeight="1" x14ac:dyDescent="0.25">
      <c r="B120" s="223" t="s">
        <v>340</v>
      </c>
    </row>
    <row r="121" spans="2:13" ht="14.4" customHeight="1" x14ac:dyDescent="0.25">
      <c r="B121" s="63" t="s">
        <v>515</v>
      </c>
    </row>
    <row r="122" spans="2:13" x14ac:dyDescent="0.25">
      <c r="B122" s="63" t="s">
        <v>665</v>
      </c>
    </row>
    <row r="123" spans="2:13" x14ac:dyDescent="0.25">
      <c r="B123" s="63" t="s">
        <v>649</v>
      </c>
    </row>
    <row r="124" spans="2:13" ht="30.6" customHeight="1" x14ac:dyDescent="0.25">
      <c r="B124" s="1164" t="s">
        <v>714</v>
      </c>
      <c r="C124" s="1164"/>
      <c r="D124" s="1164"/>
      <c r="E124" s="1164"/>
      <c r="F124" s="1164"/>
      <c r="G124" s="1164"/>
      <c r="H124" s="1164"/>
      <c r="I124" s="1164"/>
      <c r="J124" s="1164"/>
      <c r="K124" s="1164"/>
      <c r="L124" s="1164"/>
      <c r="M124" s="1164"/>
    </row>
    <row r="126" spans="2:13" x14ac:dyDescent="0.25">
      <c r="B126" s="80"/>
    </row>
    <row r="127" spans="2:13" x14ac:dyDescent="0.25">
      <c r="B127" s="63"/>
    </row>
    <row r="135" spans="2:2" x14ac:dyDescent="0.25">
      <c r="B135" s="233"/>
    </row>
    <row r="136" spans="2:2" x14ac:dyDescent="0.25">
      <c r="B136" s="233"/>
    </row>
  </sheetData>
  <mergeCells count="34">
    <mergeCell ref="B124:M124"/>
    <mergeCell ref="B7:B10"/>
    <mergeCell ref="A7:A10"/>
    <mergeCell ref="A80:A83"/>
    <mergeCell ref="B80:B83"/>
    <mergeCell ref="C80:C83"/>
    <mergeCell ref="E82:E83"/>
    <mergeCell ref="M45:M46"/>
    <mergeCell ref="M81:M82"/>
    <mergeCell ref="A44:A47"/>
    <mergeCell ref="B44:B47"/>
    <mergeCell ref="C44:C47"/>
    <mergeCell ref="D82:D83"/>
    <mergeCell ref="F46:F47"/>
    <mergeCell ref="F82:F83"/>
    <mergeCell ref="D80:L80"/>
    <mergeCell ref="E46:E47"/>
    <mergeCell ref="D46:D47"/>
    <mergeCell ref="G81:I82"/>
    <mergeCell ref="J81:L82"/>
    <mergeCell ref="D81:F81"/>
    <mergeCell ref="D7:L7"/>
    <mergeCell ref="M7:M9"/>
    <mergeCell ref="G45:I46"/>
    <mergeCell ref="J45:L46"/>
    <mergeCell ref="C7:C10"/>
    <mergeCell ref="D44:L44"/>
    <mergeCell ref="D9:D10"/>
    <mergeCell ref="F9:F10"/>
    <mergeCell ref="D8:F8"/>
    <mergeCell ref="E9:E10"/>
    <mergeCell ref="G8:I9"/>
    <mergeCell ref="J8:L9"/>
    <mergeCell ref="D45:F45"/>
  </mergeCells>
  <printOptions horizontalCentered="1" verticalCentered="1"/>
  <pageMargins left="0.31496062992125984" right="0.11811023622047245" top="0.35433070866141736" bottom="0.35433070866141736" header="0.31496062992125984" footer="0"/>
  <pageSetup paperSize="9" scale="65" orientation="landscape" r:id="rId1"/>
  <headerFooter>
    <oddHeader>&amp;RA6</oddHeader>
    <oddFooter>&amp;RPag. &amp;P</oddFooter>
  </headerFooter>
  <rowBreaks count="2" manualBreakCount="2">
    <brk id="41" max="12" man="1"/>
    <brk id="78" max="12"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59999389629810485"/>
  </sheetPr>
  <dimension ref="A1:K71"/>
  <sheetViews>
    <sheetView view="pageBreakPreview" zoomScaleNormal="100" zoomScaleSheetLayoutView="100" workbookViewId="0">
      <pane xSplit="3" ySplit="9" topLeftCell="D63" activePane="bottomRight" state="frozen"/>
      <selection pane="topRight" activeCell="D1" sqref="D1"/>
      <selection pane="bottomLeft" activeCell="A14" sqref="A14"/>
      <selection pane="bottomRight" activeCell="B67" sqref="B67"/>
    </sheetView>
  </sheetViews>
  <sheetFormatPr defaultColWidth="8.88671875" defaultRowHeight="13.8" x14ac:dyDescent="0.25"/>
  <cols>
    <col min="1" max="1" width="5.44140625" style="85" customWidth="1"/>
    <col min="2" max="2" width="46.33203125" style="85" customWidth="1"/>
    <col min="3" max="3" width="12.5546875" style="123" customWidth="1"/>
    <col min="4" max="4" width="19.6640625" style="124" customWidth="1"/>
    <col min="5" max="5" width="20.33203125" style="124" customWidth="1"/>
    <col min="6" max="6" width="20" style="124" customWidth="1"/>
    <col min="7" max="7" width="7.6640625" style="85" customWidth="1"/>
    <col min="8" max="8" width="3" style="85" customWidth="1"/>
    <col min="9" max="9" width="8.88671875" style="85" hidden="1" customWidth="1"/>
    <col min="10" max="10" width="12.5546875" style="85" hidden="1" customWidth="1"/>
    <col min="11" max="11" width="8.88671875" style="85" hidden="1" customWidth="1"/>
    <col min="12" max="16384" width="8.88671875" style="85"/>
  </cols>
  <sheetData>
    <row r="1" spans="1:6" ht="16.2" thickBot="1" x14ac:dyDescent="0.35">
      <c r="A1" s="2"/>
      <c r="B1" s="381" t="s">
        <v>119</v>
      </c>
      <c r="C1" s="906" t="str">
        <f>A3_Fisa!$D$1</f>
        <v>Denumire solicitant</v>
      </c>
      <c r="D1" s="907"/>
      <c r="E1" s="798"/>
      <c r="F1" s="380" t="s">
        <v>658</v>
      </c>
    </row>
    <row r="2" spans="1:6" ht="14.4" thickBot="1" x14ac:dyDescent="0.3">
      <c r="A2" s="2"/>
      <c r="B2" s="567" t="s">
        <v>502</v>
      </c>
      <c r="C2" s="908" t="s">
        <v>635</v>
      </c>
      <c r="D2" s="909"/>
      <c r="E2" s="799"/>
      <c r="F2" s="799"/>
    </row>
    <row r="3" spans="1:6" ht="15" customHeight="1" x14ac:dyDescent="0.25"/>
    <row r="4" spans="1:6" ht="13.95" customHeight="1" x14ac:dyDescent="0.3">
      <c r="B4" s="797" t="s">
        <v>668</v>
      </c>
      <c r="C4" s="796"/>
      <c r="D4" s="796"/>
      <c r="E4" s="796"/>
      <c r="F4" s="796"/>
    </row>
    <row r="5" spans="1:6" ht="13.95" customHeight="1" thickBot="1" x14ac:dyDescent="0.35">
      <c r="A5" s="128"/>
      <c r="B5" s="128"/>
      <c r="C5" s="128"/>
      <c r="D5" s="128"/>
      <c r="E5" s="128"/>
      <c r="F5" s="128"/>
    </row>
    <row r="6" spans="1:6" ht="29.4" customHeight="1" x14ac:dyDescent="0.25">
      <c r="A6" s="1127" t="s">
        <v>12</v>
      </c>
      <c r="B6" s="1124" t="s">
        <v>52</v>
      </c>
      <c r="C6" s="1124" t="s">
        <v>6</v>
      </c>
      <c r="D6" s="243" t="s">
        <v>414</v>
      </c>
      <c r="E6" s="243" t="s">
        <v>412</v>
      </c>
      <c r="F6" s="245" t="s">
        <v>415</v>
      </c>
    </row>
    <row r="7" spans="1:6" ht="36" customHeight="1" x14ac:dyDescent="0.25">
      <c r="A7" s="1128"/>
      <c r="B7" s="1125"/>
      <c r="C7" s="1125"/>
      <c r="D7" s="244" t="s">
        <v>597</v>
      </c>
      <c r="E7" s="244" t="s">
        <v>598</v>
      </c>
      <c r="F7" s="246" t="s">
        <v>599</v>
      </c>
    </row>
    <row r="8" spans="1:6" ht="14.4" thickBot="1" x14ac:dyDescent="0.3">
      <c r="A8" s="1129"/>
      <c r="B8" s="1126"/>
      <c r="C8" s="1126"/>
      <c r="D8" s="254"/>
      <c r="E8" s="254"/>
      <c r="F8" s="255"/>
    </row>
    <row r="9" spans="1:6" s="90" customFormat="1" ht="14.4" thickBot="1" x14ac:dyDescent="0.3">
      <c r="A9" s="228" t="s">
        <v>121</v>
      </c>
      <c r="B9" s="252" t="s">
        <v>152</v>
      </c>
      <c r="C9" s="253" t="s">
        <v>53</v>
      </c>
      <c r="D9" s="252" t="s">
        <v>224</v>
      </c>
      <c r="E9" s="253" t="s">
        <v>225</v>
      </c>
      <c r="F9" s="252" t="s">
        <v>226</v>
      </c>
    </row>
    <row r="10" spans="1:6" ht="26.4" x14ac:dyDescent="0.25">
      <c r="A10" s="86" t="s">
        <v>99</v>
      </c>
      <c r="B10" s="91" t="s">
        <v>213</v>
      </c>
      <c r="C10" s="87" t="s">
        <v>15</v>
      </c>
      <c r="D10" s="140"/>
      <c r="E10" s="141"/>
      <c r="F10" s="140"/>
    </row>
    <row r="11" spans="1:6" x14ac:dyDescent="0.25">
      <c r="A11" s="94"/>
      <c r="B11" s="95" t="s">
        <v>158</v>
      </c>
      <c r="C11" s="96" t="s">
        <v>15</v>
      </c>
      <c r="D11" s="97"/>
      <c r="E11" s="98"/>
      <c r="F11" s="97"/>
    </row>
    <row r="12" spans="1:6" x14ac:dyDescent="0.25">
      <c r="A12" s="94"/>
      <c r="B12" s="95" t="s">
        <v>185</v>
      </c>
      <c r="C12" s="96" t="s">
        <v>15</v>
      </c>
      <c r="D12" s="97"/>
      <c r="E12" s="98"/>
      <c r="F12" s="97"/>
    </row>
    <row r="13" spans="1:6" x14ac:dyDescent="0.25">
      <c r="A13" s="94"/>
      <c r="B13" s="95" t="s">
        <v>185</v>
      </c>
      <c r="C13" s="96" t="s">
        <v>15</v>
      </c>
      <c r="D13" s="97"/>
      <c r="E13" s="98"/>
      <c r="F13" s="97"/>
    </row>
    <row r="14" spans="1:6" x14ac:dyDescent="0.25">
      <c r="A14" s="94"/>
      <c r="B14" s="95" t="s">
        <v>185</v>
      </c>
      <c r="C14" s="96" t="s">
        <v>15</v>
      </c>
      <c r="D14" s="97"/>
      <c r="E14" s="98"/>
      <c r="F14" s="97"/>
    </row>
    <row r="15" spans="1:6" s="105" customFormat="1" ht="26.4" x14ac:dyDescent="0.25">
      <c r="A15" s="100" t="s">
        <v>133</v>
      </c>
      <c r="B15" s="101" t="s">
        <v>203</v>
      </c>
      <c r="C15" s="102" t="s">
        <v>15</v>
      </c>
      <c r="D15" s="107"/>
      <c r="E15" s="108"/>
      <c r="F15" s="107"/>
    </row>
    <row r="16" spans="1:6" x14ac:dyDescent="0.25">
      <c r="A16" s="94"/>
      <c r="B16" s="95" t="s">
        <v>159</v>
      </c>
      <c r="C16" s="96" t="s">
        <v>15</v>
      </c>
      <c r="D16" s="97"/>
      <c r="E16" s="98"/>
      <c r="F16" s="97"/>
    </row>
    <row r="17" spans="1:9" x14ac:dyDescent="0.25">
      <c r="A17" s="94"/>
      <c r="B17" s="95" t="s">
        <v>185</v>
      </c>
      <c r="C17" s="96" t="s">
        <v>15</v>
      </c>
      <c r="D17" s="97"/>
      <c r="E17" s="98"/>
      <c r="F17" s="97"/>
    </row>
    <row r="18" spans="1:9" x14ac:dyDescent="0.25">
      <c r="A18" s="94"/>
      <c r="B18" s="95" t="s">
        <v>185</v>
      </c>
      <c r="C18" s="96" t="s">
        <v>15</v>
      </c>
      <c r="D18" s="97"/>
      <c r="E18" s="98"/>
      <c r="F18" s="97"/>
    </row>
    <row r="19" spans="1:9" x14ac:dyDescent="0.25">
      <c r="A19" s="94"/>
      <c r="B19" s="95" t="s">
        <v>185</v>
      </c>
      <c r="C19" s="96" t="s">
        <v>15</v>
      </c>
      <c r="D19" s="97"/>
      <c r="E19" s="98"/>
      <c r="F19" s="97"/>
    </row>
    <row r="20" spans="1:9" s="105" customFormat="1" ht="26.4" x14ac:dyDescent="0.25">
      <c r="A20" s="100" t="s">
        <v>134</v>
      </c>
      <c r="B20" s="101" t="s">
        <v>204</v>
      </c>
      <c r="C20" s="102" t="s">
        <v>15</v>
      </c>
      <c r="D20" s="107"/>
      <c r="E20" s="108"/>
      <c r="F20" s="107"/>
    </row>
    <row r="21" spans="1:9" x14ac:dyDescent="0.25">
      <c r="A21" s="94"/>
      <c r="B21" s="95" t="s">
        <v>160</v>
      </c>
      <c r="C21" s="96" t="s">
        <v>15</v>
      </c>
      <c r="D21" s="97"/>
      <c r="E21" s="98"/>
      <c r="F21" s="97"/>
    </row>
    <row r="22" spans="1:9" x14ac:dyDescent="0.25">
      <c r="A22" s="94"/>
      <c r="B22" s="95" t="s">
        <v>185</v>
      </c>
      <c r="C22" s="96" t="s">
        <v>15</v>
      </c>
      <c r="D22" s="97"/>
      <c r="E22" s="98"/>
      <c r="F22" s="97"/>
    </row>
    <row r="23" spans="1:9" x14ac:dyDescent="0.25">
      <c r="A23" s="94"/>
      <c r="B23" s="95" t="s">
        <v>185</v>
      </c>
      <c r="C23" s="96" t="s">
        <v>15</v>
      </c>
      <c r="D23" s="97"/>
      <c r="E23" s="98"/>
      <c r="F23" s="97"/>
    </row>
    <row r="24" spans="1:9" x14ac:dyDescent="0.25">
      <c r="A24" s="94"/>
      <c r="B24" s="95" t="s">
        <v>185</v>
      </c>
      <c r="C24" s="96" t="s">
        <v>15</v>
      </c>
      <c r="D24" s="97"/>
      <c r="E24" s="98"/>
      <c r="F24" s="97"/>
    </row>
    <row r="25" spans="1:9" ht="26.4" x14ac:dyDescent="0.25">
      <c r="A25" s="100" t="s">
        <v>135</v>
      </c>
      <c r="B25" s="101" t="s">
        <v>205</v>
      </c>
      <c r="C25" s="102" t="s">
        <v>16</v>
      </c>
      <c r="D25" s="97"/>
      <c r="E25" s="98"/>
      <c r="F25" s="97"/>
      <c r="I25" s="85" t="s">
        <v>161</v>
      </c>
    </row>
    <row r="26" spans="1:9" x14ac:dyDescent="0.25">
      <c r="A26" s="94"/>
      <c r="B26" s="95" t="s">
        <v>162</v>
      </c>
      <c r="C26" s="96" t="s">
        <v>16</v>
      </c>
      <c r="D26" s="97"/>
      <c r="E26" s="98"/>
      <c r="F26" s="97"/>
    </row>
    <row r="27" spans="1:9" x14ac:dyDescent="0.25">
      <c r="A27" s="94"/>
      <c r="B27" s="95" t="s">
        <v>185</v>
      </c>
      <c r="C27" s="96" t="s">
        <v>16</v>
      </c>
      <c r="D27" s="97"/>
      <c r="E27" s="98"/>
      <c r="F27" s="97"/>
    </row>
    <row r="28" spans="1:9" x14ac:dyDescent="0.25">
      <c r="A28" s="94"/>
      <c r="B28" s="95" t="s">
        <v>185</v>
      </c>
      <c r="C28" s="96" t="s">
        <v>16</v>
      </c>
      <c r="D28" s="97"/>
      <c r="E28" s="98"/>
      <c r="F28" s="97"/>
    </row>
    <row r="29" spans="1:9" x14ac:dyDescent="0.25">
      <c r="A29" s="94"/>
      <c r="B29" s="95" t="s">
        <v>185</v>
      </c>
      <c r="C29" s="96" t="s">
        <v>16</v>
      </c>
      <c r="D29" s="97"/>
      <c r="E29" s="98"/>
      <c r="F29" s="97"/>
    </row>
    <row r="30" spans="1:9" ht="26.4" x14ac:dyDescent="0.25">
      <c r="A30" s="100" t="s">
        <v>136</v>
      </c>
      <c r="B30" s="101" t="s">
        <v>206</v>
      </c>
      <c r="C30" s="102" t="s">
        <v>15</v>
      </c>
      <c r="D30" s="97"/>
      <c r="E30" s="98"/>
      <c r="F30" s="97"/>
      <c r="I30" s="85" t="s">
        <v>202</v>
      </c>
    </row>
    <row r="31" spans="1:9" x14ac:dyDescent="0.25">
      <c r="A31" s="94"/>
      <c r="B31" s="95" t="s">
        <v>163</v>
      </c>
      <c r="C31" s="96" t="s">
        <v>15</v>
      </c>
      <c r="D31" s="97"/>
      <c r="E31" s="98"/>
      <c r="F31" s="97"/>
    </row>
    <row r="32" spans="1:9" x14ac:dyDescent="0.25">
      <c r="A32" s="94"/>
      <c r="B32" s="95" t="s">
        <v>185</v>
      </c>
      <c r="C32" s="96" t="s">
        <v>15</v>
      </c>
      <c r="D32" s="97"/>
      <c r="E32" s="98"/>
      <c r="F32" s="97"/>
    </row>
    <row r="33" spans="1:9" x14ac:dyDescent="0.25">
      <c r="A33" s="94"/>
      <c r="B33" s="95" t="s">
        <v>185</v>
      </c>
      <c r="C33" s="96" t="s">
        <v>15</v>
      </c>
      <c r="D33" s="97"/>
      <c r="E33" s="98"/>
      <c r="F33" s="97"/>
    </row>
    <row r="34" spans="1:9" x14ac:dyDescent="0.25">
      <c r="A34" s="94"/>
      <c r="B34" s="95" t="s">
        <v>185</v>
      </c>
      <c r="C34" s="96" t="s">
        <v>15</v>
      </c>
      <c r="D34" s="97"/>
      <c r="E34" s="98"/>
      <c r="F34" s="97"/>
    </row>
    <row r="35" spans="1:9" ht="26.4" x14ac:dyDescent="0.25">
      <c r="A35" s="100" t="s">
        <v>137</v>
      </c>
      <c r="B35" s="101" t="s">
        <v>207</v>
      </c>
      <c r="C35" s="102" t="s">
        <v>16</v>
      </c>
      <c r="D35" s="107"/>
      <c r="E35" s="108"/>
      <c r="F35" s="107"/>
      <c r="I35" s="85" t="s">
        <v>164</v>
      </c>
    </row>
    <row r="36" spans="1:9" x14ac:dyDescent="0.25">
      <c r="A36" s="94"/>
      <c r="B36" s="95" t="s">
        <v>165</v>
      </c>
      <c r="C36" s="96" t="s">
        <v>16</v>
      </c>
      <c r="D36" s="97"/>
      <c r="E36" s="98"/>
      <c r="F36" s="97"/>
    </row>
    <row r="37" spans="1:9" x14ac:dyDescent="0.25">
      <c r="A37" s="94"/>
      <c r="B37" s="95" t="s">
        <v>185</v>
      </c>
      <c r="C37" s="96" t="s">
        <v>16</v>
      </c>
      <c r="D37" s="97"/>
      <c r="E37" s="98"/>
      <c r="F37" s="97"/>
    </row>
    <row r="38" spans="1:9" x14ac:dyDescent="0.25">
      <c r="A38" s="94"/>
      <c r="B38" s="95" t="s">
        <v>185</v>
      </c>
      <c r="C38" s="96" t="s">
        <v>16</v>
      </c>
      <c r="D38" s="97"/>
      <c r="E38" s="98"/>
      <c r="F38" s="97"/>
    </row>
    <row r="39" spans="1:9" x14ac:dyDescent="0.25">
      <c r="A39" s="94"/>
      <c r="B39" s="95" t="s">
        <v>185</v>
      </c>
      <c r="C39" s="96" t="s">
        <v>16</v>
      </c>
      <c r="D39" s="97"/>
      <c r="E39" s="98"/>
      <c r="F39" s="97"/>
    </row>
    <row r="40" spans="1:9" ht="26.4" x14ac:dyDescent="0.25">
      <c r="A40" s="100" t="s">
        <v>138</v>
      </c>
      <c r="B40" s="101" t="s">
        <v>208</v>
      </c>
      <c r="C40" s="102" t="s">
        <v>15</v>
      </c>
      <c r="D40" s="97"/>
      <c r="E40" s="98"/>
      <c r="F40" s="97"/>
    </row>
    <row r="41" spans="1:9" x14ac:dyDescent="0.25">
      <c r="A41" s="94"/>
      <c r="B41" s="95" t="s">
        <v>166</v>
      </c>
      <c r="C41" s="96" t="s">
        <v>15</v>
      </c>
      <c r="D41" s="97"/>
      <c r="E41" s="98"/>
      <c r="F41" s="97"/>
    </row>
    <row r="42" spans="1:9" x14ac:dyDescent="0.25">
      <c r="A42" s="94"/>
      <c r="B42" s="95" t="s">
        <v>186</v>
      </c>
      <c r="C42" s="96" t="s">
        <v>15</v>
      </c>
      <c r="D42" s="97"/>
      <c r="E42" s="98"/>
      <c r="F42" s="97"/>
    </row>
    <row r="43" spans="1:9" x14ac:dyDescent="0.25">
      <c r="A43" s="94"/>
      <c r="B43" s="95" t="s">
        <v>186</v>
      </c>
      <c r="C43" s="96" t="s">
        <v>15</v>
      </c>
      <c r="D43" s="97"/>
      <c r="E43" s="98"/>
      <c r="F43" s="97"/>
    </row>
    <row r="44" spans="1:9" x14ac:dyDescent="0.25">
      <c r="A44" s="94"/>
      <c r="B44" s="95" t="s">
        <v>186</v>
      </c>
      <c r="C44" s="96" t="s">
        <v>15</v>
      </c>
      <c r="D44" s="97"/>
      <c r="E44" s="98"/>
      <c r="F44" s="97"/>
    </row>
    <row r="45" spans="1:9" ht="26.4" x14ac:dyDescent="0.25">
      <c r="A45" s="100" t="s">
        <v>144</v>
      </c>
      <c r="B45" s="101" t="s">
        <v>201</v>
      </c>
      <c r="C45" s="102" t="s">
        <v>16</v>
      </c>
      <c r="D45" s="107"/>
      <c r="E45" s="108"/>
      <c r="F45" s="107"/>
      <c r="I45" s="85" t="s">
        <v>164</v>
      </c>
    </row>
    <row r="46" spans="1:9" x14ac:dyDescent="0.25">
      <c r="A46" s="94"/>
      <c r="B46" s="95" t="s">
        <v>167</v>
      </c>
      <c r="C46" s="96" t="s">
        <v>16</v>
      </c>
      <c r="D46" s="97"/>
      <c r="E46" s="98"/>
      <c r="F46" s="97"/>
    </row>
    <row r="47" spans="1:9" x14ac:dyDescent="0.25">
      <c r="A47" s="94"/>
      <c r="B47" s="95"/>
      <c r="C47" s="96"/>
      <c r="D47" s="97"/>
      <c r="E47" s="98"/>
      <c r="F47" s="97"/>
    </row>
    <row r="48" spans="1:9" x14ac:dyDescent="0.25">
      <c r="A48" s="94"/>
      <c r="B48" s="95"/>
      <c r="C48" s="96"/>
      <c r="D48" s="97"/>
      <c r="E48" s="98"/>
      <c r="F48" s="97"/>
    </row>
    <row r="49" spans="1:10" x14ac:dyDescent="0.25">
      <c r="A49" s="94"/>
      <c r="B49" s="95" t="s">
        <v>188</v>
      </c>
      <c r="C49" s="96" t="s">
        <v>16</v>
      </c>
      <c r="D49" s="97"/>
      <c r="E49" s="98"/>
      <c r="F49" s="97"/>
    </row>
    <row r="50" spans="1:10" s="105" customFormat="1" ht="23.4" customHeight="1" x14ac:dyDescent="0.25">
      <c r="A50" s="100" t="s">
        <v>145</v>
      </c>
      <c r="B50" s="101" t="s">
        <v>200</v>
      </c>
      <c r="C50" s="102" t="s">
        <v>15</v>
      </c>
      <c r="D50" s="107"/>
      <c r="E50" s="108"/>
      <c r="F50" s="107"/>
      <c r="I50" s="105" t="s">
        <v>168</v>
      </c>
    </row>
    <row r="51" spans="1:10" s="105" customFormat="1" x14ac:dyDescent="0.25">
      <c r="A51" s="100" t="s">
        <v>146</v>
      </c>
      <c r="B51" s="101" t="s">
        <v>199</v>
      </c>
      <c r="C51" s="102" t="s">
        <v>16</v>
      </c>
      <c r="D51" s="107"/>
      <c r="E51" s="108"/>
      <c r="F51" s="107"/>
      <c r="I51" s="105" t="s">
        <v>169</v>
      </c>
      <c r="J51" s="105" t="s">
        <v>170</v>
      </c>
    </row>
    <row r="52" spans="1:10" s="105" customFormat="1" ht="26.4" x14ac:dyDescent="0.25">
      <c r="A52" s="100" t="s">
        <v>147</v>
      </c>
      <c r="B52" s="101" t="s">
        <v>409</v>
      </c>
      <c r="C52" s="102" t="s">
        <v>15</v>
      </c>
      <c r="D52" s="107"/>
      <c r="E52" s="108"/>
      <c r="F52" s="107"/>
      <c r="G52" s="109"/>
    </row>
    <row r="53" spans="1:10" s="105" customFormat="1" x14ac:dyDescent="0.25">
      <c r="A53" s="100"/>
      <c r="B53" s="95" t="s">
        <v>407</v>
      </c>
      <c r="C53" s="96" t="s">
        <v>15</v>
      </c>
      <c r="D53" s="97"/>
      <c r="E53" s="98"/>
      <c r="F53" s="97"/>
      <c r="G53" s="109"/>
    </row>
    <row r="54" spans="1:10" s="105" customFormat="1" x14ac:dyDescent="0.25">
      <c r="A54" s="100"/>
      <c r="B54" s="95" t="s">
        <v>408</v>
      </c>
      <c r="C54" s="96" t="s">
        <v>15</v>
      </c>
      <c r="D54" s="97"/>
      <c r="E54" s="98"/>
      <c r="F54" s="97"/>
      <c r="G54" s="109"/>
    </row>
    <row r="55" spans="1:10" s="105" customFormat="1" ht="26.4" x14ac:dyDescent="0.25">
      <c r="A55" s="100" t="s">
        <v>148</v>
      </c>
      <c r="B55" s="101" t="s">
        <v>197</v>
      </c>
      <c r="C55" s="102" t="s">
        <v>15</v>
      </c>
      <c r="D55" s="107"/>
      <c r="E55" s="108"/>
      <c r="F55" s="107"/>
      <c r="G55" s="109"/>
      <c r="I55" s="110" t="s">
        <v>171</v>
      </c>
    </row>
    <row r="56" spans="1:10" s="105" customFormat="1" x14ac:dyDescent="0.25">
      <c r="A56" s="1120" t="s">
        <v>149</v>
      </c>
      <c r="B56" s="1122" t="s">
        <v>198</v>
      </c>
      <c r="C56" s="102" t="s">
        <v>15</v>
      </c>
      <c r="D56" s="142"/>
      <c r="E56" s="143"/>
      <c r="F56" s="144" t="s">
        <v>184</v>
      </c>
    </row>
    <row r="57" spans="1:10" s="105" customFormat="1" ht="14.4" thickBot="1" x14ac:dyDescent="0.3">
      <c r="A57" s="1121"/>
      <c r="B57" s="1123"/>
      <c r="C57" s="114" t="s">
        <v>21</v>
      </c>
      <c r="D57" s="115"/>
      <c r="E57" s="116"/>
      <c r="F57" s="117" t="s">
        <v>187</v>
      </c>
      <c r="G57" s="118"/>
    </row>
    <row r="58" spans="1:10" s="105" customFormat="1" x14ac:dyDescent="0.25">
      <c r="A58" s="119"/>
      <c r="B58" s="176" t="s">
        <v>120</v>
      </c>
      <c r="C58" s="120"/>
      <c r="D58" s="121"/>
      <c r="E58" s="121"/>
      <c r="F58" s="122"/>
      <c r="G58" s="118"/>
    </row>
    <row r="59" spans="1:10" s="124" customFormat="1" ht="25.2" customHeight="1" x14ac:dyDescent="0.25">
      <c r="A59" s="137" t="s">
        <v>172</v>
      </c>
      <c r="B59" s="1119" t="s">
        <v>701</v>
      </c>
      <c r="C59" s="1119"/>
      <c r="D59" s="1119"/>
      <c r="E59" s="1119"/>
      <c r="F59" s="1119"/>
      <c r="G59" s="1119"/>
    </row>
    <row r="60" spans="1:10" s="124" customFormat="1" ht="25.2" customHeight="1" x14ac:dyDescent="0.25">
      <c r="A60" s="137" t="s">
        <v>174</v>
      </c>
      <c r="B60" s="1119" t="s">
        <v>703</v>
      </c>
      <c r="C60" s="1119"/>
      <c r="D60" s="1119"/>
      <c r="E60" s="1119"/>
      <c r="F60" s="1119"/>
      <c r="G60" s="1119"/>
    </row>
    <row r="61" spans="1:10" s="124" customFormat="1" ht="28.2" customHeight="1" x14ac:dyDescent="0.25">
      <c r="A61" s="137" t="s">
        <v>173</v>
      </c>
      <c r="B61" s="1119" t="s">
        <v>702</v>
      </c>
      <c r="C61" s="1119"/>
      <c r="D61" s="1119"/>
      <c r="E61" s="1119"/>
      <c r="F61" s="1119"/>
      <c r="G61" s="1119"/>
    </row>
    <row r="62" spans="1:10" s="136" customFormat="1" ht="31.95" customHeight="1" x14ac:dyDescent="0.25">
      <c r="A62" s="137" t="s">
        <v>175</v>
      </c>
      <c r="B62" s="1119" t="s">
        <v>698</v>
      </c>
      <c r="C62" s="1119"/>
      <c r="D62" s="1119"/>
      <c r="E62" s="1119"/>
      <c r="F62" s="1119"/>
      <c r="G62" s="1119"/>
    </row>
    <row r="63" spans="1:10" s="136" customFormat="1" ht="28.95" customHeight="1" x14ac:dyDescent="0.25">
      <c r="A63" s="137" t="s">
        <v>176</v>
      </c>
      <c r="B63" s="1119" t="s">
        <v>699</v>
      </c>
      <c r="C63" s="1119"/>
      <c r="D63" s="1119"/>
      <c r="E63" s="1119"/>
      <c r="F63" s="1119"/>
      <c r="G63" s="1119"/>
    </row>
    <row r="64" spans="1:10" s="136" customFormat="1" ht="27.6" customHeight="1" x14ac:dyDescent="0.25">
      <c r="A64" s="137" t="s">
        <v>177</v>
      </c>
      <c r="B64" s="1119" t="s">
        <v>700</v>
      </c>
      <c r="C64" s="1119"/>
      <c r="D64" s="1119"/>
      <c r="E64" s="1119"/>
      <c r="F64" s="1119"/>
      <c r="G64" s="1119"/>
    </row>
    <row r="65" spans="1:8" s="136" customFormat="1" ht="40.200000000000003" customHeight="1" x14ac:dyDescent="0.25">
      <c r="A65" s="137" t="s">
        <v>178</v>
      </c>
      <c r="B65" s="1119" t="s">
        <v>504</v>
      </c>
      <c r="C65" s="1119"/>
      <c r="D65" s="1119"/>
      <c r="E65" s="1119"/>
      <c r="F65" s="1119"/>
      <c r="G65" s="1119"/>
    </row>
    <row r="66" spans="1:8" s="136" customFormat="1" ht="39.6" customHeight="1" x14ac:dyDescent="0.25">
      <c r="A66" s="137" t="s">
        <v>179</v>
      </c>
      <c r="B66" s="1119" t="s">
        <v>505</v>
      </c>
      <c r="C66" s="1119"/>
      <c r="D66" s="1119"/>
      <c r="E66" s="1119"/>
      <c r="F66" s="1119"/>
      <c r="G66" s="1119"/>
    </row>
    <row r="67" spans="1:8" x14ac:dyDescent="0.25">
      <c r="A67" s="124"/>
      <c r="B67" s="124" t="s">
        <v>416</v>
      </c>
    </row>
    <row r="68" spans="1:8" ht="27" customHeight="1" x14ac:dyDescent="0.25">
      <c r="A68" s="124"/>
      <c r="B68" s="1118" t="s">
        <v>671</v>
      </c>
      <c r="C68" s="1118"/>
      <c r="D68" s="1118"/>
      <c r="E68" s="1118"/>
      <c r="F68" s="1118"/>
      <c r="G68" s="1118"/>
      <c r="H68" s="397"/>
    </row>
    <row r="69" spans="1:8" x14ac:dyDescent="0.25">
      <c r="A69" s="124"/>
      <c r="B69" s="124" t="s">
        <v>212</v>
      </c>
    </row>
    <row r="70" spans="1:8" x14ac:dyDescent="0.25">
      <c r="A70" s="124"/>
      <c r="B70" s="124" t="s">
        <v>189</v>
      </c>
    </row>
    <row r="71" spans="1:8" x14ac:dyDescent="0.25">
      <c r="A71" s="256" t="s">
        <v>211</v>
      </c>
    </row>
  </sheetData>
  <mergeCells count="14">
    <mergeCell ref="A56:A57"/>
    <mergeCell ref="B56:B57"/>
    <mergeCell ref="C6:C8"/>
    <mergeCell ref="B6:B8"/>
    <mergeCell ref="A6:A8"/>
    <mergeCell ref="B68:G68"/>
    <mergeCell ref="B65:G65"/>
    <mergeCell ref="B66:G66"/>
    <mergeCell ref="B59:G59"/>
    <mergeCell ref="B61:G61"/>
    <mergeCell ref="B60:G60"/>
    <mergeCell ref="B62:G62"/>
    <mergeCell ref="B63:G63"/>
    <mergeCell ref="B64:G64"/>
  </mergeCells>
  <printOptions horizontalCentered="1" verticalCentered="1"/>
  <pageMargins left="0.31496062992125984" right="0.11811023622047245" top="0.35433070866141736" bottom="0.35433070866141736" header="0.31496062992125984" footer="0.31496062992125984"/>
  <pageSetup paperSize="9" scale="56" orientation="portrait" r:id="rId1"/>
  <headerFooter>
    <oddHeader>&amp;RA7</oddHeader>
  </headerFooter>
  <rowBreaks count="1" manualBreakCount="1">
    <brk id="7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A1:H73"/>
  <sheetViews>
    <sheetView view="pageBreakPreview" zoomScaleNormal="90" zoomScaleSheetLayoutView="100" workbookViewId="0">
      <pane xSplit="3" ySplit="9" topLeftCell="D66" activePane="bottomRight" state="frozen"/>
      <selection pane="topRight" activeCell="D1" sqref="D1"/>
      <selection pane="bottomLeft" activeCell="A14" sqref="A14"/>
      <selection pane="bottomRight" activeCell="B64" sqref="B64:F64"/>
    </sheetView>
  </sheetViews>
  <sheetFormatPr defaultColWidth="8.88671875" defaultRowHeight="13.8" x14ac:dyDescent="0.25"/>
  <cols>
    <col min="1" max="1" width="6.6640625" style="85" customWidth="1"/>
    <col min="2" max="2" width="51" style="85" customWidth="1"/>
    <col min="3" max="3" width="12.5546875" style="123" customWidth="1"/>
    <col min="4" max="4" width="19.5546875" style="124" customWidth="1"/>
    <col min="5" max="5" width="19.33203125" style="124" customWidth="1"/>
    <col min="6" max="6" width="20.44140625" style="124" customWidth="1"/>
    <col min="7" max="7" width="12" style="85" customWidth="1"/>
    <col min="8" max="8" width="14.44140625" style="85" customWidth="1"/>
    <col min="9" max="9" width="8.88671875" style="85" customWidth="1"/>
    <col min="10" max="10" width="12.5546875" style="85" customWidth="1"/>
    <col min="11" max="16384" width="8.88671875" style="85"/>
  </cols>
  <sheetData>
    <row r="1" spans="1:6" ht="16.2" thickBot="1" x14ac:dyDescent="0.35">
      <c r="A1" s="2"/>
      <c r="B1" s="1" t="s">
        <v>119</v>
      </c>
      <c r="C1" s="905" t="str">
        <f>A3_Fisa!$D$1</f>
        <v>Denumire solicitant</v>
      </c>
      <c r="D1" s="897"/>
      <c r="E1" s="798"/>
      <c r="F1" s="380" t="s">
        <v>659</v>
      </c>
    </row>
    <row r="2" spans="1:6" ht="14.4" thickBot="1" x14ac:dyDescent="0.3">
      <c r="A2" s="2"/>
      <c r="B2" s="567" t="s">
        <v>502</v>
      </c>
      <c r="C2" s="898" t="s">
        <v>635</v>
      </c>
      <c r="D2" s="570"/>
      <c r="E2" s="799"/>
      <c r="F2" s="799"/>
    </row>
    <row r="4" spans="1:6" ht="20.399999999999999" customHeight="1" x14ac:dyDescent="0.3">
      <c r="B4" s="797" t="s">
        <v>669</v>
      </c>
      <c r="C4" s="797"/>
      <c r="D4" s="797"/>
      <c r="E4" s="797"/>
      <c r="F4" s="797"/>
    </row>
    <row r="5" spans="1:6" ht="12" customHeight="1" thickBot="1" x14ac:dyDescent="0.35">
      <c r="A5" s="128"/>
      <c r="B5" s="128"/>
      <c r="C5" s="128"/>
      <c r="D5" s="128"/>
      <c r="E5" s="128"/>
      <c r="F5" s="128"/>
    </row>
    <row r="6" spans="1:6" ht="33.6" customHeight="1" x14ac:dyDescent="0.25">
      <c r="A6" s="1127" t="s">
        <v>12</v>
      </c>
      <c r="B6" s="1124" t="s">
        <v>52</v>
      </c>
      <c r="C6" s="1124" t="s">
        <v>6</v>
      </c>
      <c r="D6" s="243" t="s">
        <v>414</v>
      </c>
      <c r="E6" s="243" t="s">
        <v>412</v>
      </c>
      <c r="F6" s="245" t="s">
        <v>415</v>
      </c>
    </row>
    <row r="7" spans="1:6" ht="34.200000000000003" customHeight="1" x14ac:dyDescent="0.25">
      <c r="A7" s="1128"/>
      <c r="B7" s="1125"/>
      <c r="C7" s="1125"/>
      <c r="D7" s="244" t="s">
        <v>597</v>
      </c>
      <c r="E7" s="244" t="s">
        <v>598</v>
      </c>
      <c r="F7" s="246" t="s">
        <v>637</v>
      </c>
    </row>
    <row r="8" spans="1:6" ht="14.4" thickBot="1" x14ac:dyDescent="0.3">
      <c r="A8" s="1129"/>
      <c r="B8" s="1126"/>
      <c r="C8" s="1126"/>
      <c r="D8" s="254"/>
      <c r="E8" s="254"/>
      <c r="F8" s="255"/>
    </row>
    <row r="9" spans="1:6" s="90" customFormat="1" ht="14.4" thickBot="1" x14ac:dyDescent="0.3">
      <c r="A9" s="228" t="s">
        <v>121</v>
      </c>
      <c r="B9" s="252" t="s">
        <v>152</v>
      </c>
      <c r="C9" s="253" t="s">
        <v>53</v>
      </c>
      <c r="D9" s="88" t="s">
        <v>224</v>
      </c>
      <c r="E9" s="89" t="s">
        <v>225</v>
      </c>
      <c r="F9" s="88" t="s">
        <v>226</v>
      </c>
    </row>
    <row r="10" spans="1:6" ht="26.4" x14ac:dyDescent="0.25">
      <c r="A10" s="86" t="s">
        <v>99</v>
      </c>
      <c r="B10" s="91" t="s">
        <v>215</v>
      </c>
      <c r="C10" s="87" t="s">
        <v>15</v>
      </c>
      <c r="D10" s="92"/>
      <c r="E10" s="93"/>
      <c r="F10" s="92"/>
    </row>
    <row r="11" spans="1:6" x14ac:dyDescent="0.25">
      <c r="A11" s="94"/>
      <c r="B11" s="95" t="s">
        <v>158</v>
      </c>
      <c r="C11" s="96" t="s">
        <v>15</v>
      </c>
      <c r="D11" s="97"/>
      <c r="E11" s="98"/>
      <c r="F11" s="99"/>
    </row>
    <row r="12" spans="1:6" x14ac:dyDescent="0.25">
      <c r="A12" s="94"/>
      <c r="B12" s="95" t="s">
        <v>185</v>
      </c>
      <c r="C12" s="96" t="s">
        <v>15</v>
      </c>
      <c r="D12" s="97"/>
      <c r="E12" s="98"/>
      <c r="F12" s="99"/>
    </row>
    <row r="13" spans="1:6" x14ac:dyDescent="0.25">
      <c r="A13" s="94"/>
      <c r="B13" s="95"/>
      <c r="C13" s="96" t="s">
        <v>15</v>
      </c>
      <c r="D13" s="97"/>
      <c r="E13" s="98"/>
      <c r="F13" s="99"/>
    </row>
    <row r="14" spans="1:6" x14ac:dyDescent="0.25">
      <c r="A14" s="94"/>
      <c r="B14" s="95"/>
      <c r="C14" s="96" t="s">
        <v>15</v>
      </c>
      <c r="D14" s="97"/>
      <c r="E14" s="98"/>
      <c r="F14" s="99"/>
    </row>
    <row r="15" spans="1:6" s="105" customFormat="1" ht="24.6" customHeight="1" x14ac:dyDescent="0.25">
      <c r="A15" s="100" t="s">
        <v>133</v>
      </c>
      <c r="B15" s="101" t="s">
        <v>203</v>
      </c>
      <c r="C15" s="102" t="s">
        <v>15</v>
      </c>
      <c r="D15" s="103"/>
      <c r="E15" s="104"/>
      <c r="F15" s="103"/>
    </row>
    <row r="16" spans="1:6" x14ac:dyDescent="0.25">
      <c r="A16" s="94"/>
      <c r="B16" s="95" t="s">
        <v>159</v>
      </c>
      <c r="C16" s="96" t="s">
        <v>15</v>
      </c>
      <c r="D16" s="97"/>
      <c r="E16" s="98"/>
      <c r="F16" s="99"/>
    </row>
    <row r="17" spans="1:6" x14ac:dyDescent="0.25">
      <c r="A17" s="94"/>
      <c r="B17" s="95" t="s">
        <v>185</v>
      </c>
      <c r="C17" s="96" t="s">
        <v>15</v>
      </c>
      <c r="D17" s="97"/>
      <c r="E17" s="98"/>
      <c r="F17" s="99"/>
    </row>
    <row r="18" spans="1:6" x14ac:dyDescent="0.25">
      <c r="A18" s="94"/>
      <c r="B18" s="95" t="s">
        <v>185</v>
      </c>
      <c r="C18" s="96" t="s">
        <v>15</v>
      </c>
      <c r="D18" s="97"/>
      <c r="E18" s="98"/>
      <c r="F18" s="99"/>
    </row>
    <row r="19" spans="1:6" x14ac:dyDescent="0.25">
      <c r="A19" s="94"/>
      <c r="B19" s="95" t="s">
        <v>185</v>
      </c>
      <c r="C19" s="96" t="s">
        <v>15</v>
      </c>
      <c r="D19" s="97"/>
      <c r="E19" s="98"/>
      <c r="F19" s="99"/>
    </row>
    <row r="20" spans="1:6" s="105" customFormat="1" x14ac:dyDescent="0.25">
      <c r="A20" s="100" t="s">
        <v>134</v>
      </c>
      <c r="B20" s="101" t="s">
        <v>216</v>
      </c>
      <c r="C20" s="102" t="s">
        <v>15</v>
      </c>
      <c r="D20" s="103"/>
      <c r="E20" s="104"/>
      <c r="F20" s="103"/>
    </row>
    <row r="21" spans="1:6" x14ac:dyDescent="0.25">
      <c r="A21" s="94"/>
      <c r="B21" s="95" t="s">
        <v>160</v>
      </c>
      <c r="C21" s="96" t="s">
        <v>15</v>
      </c>
      <c r="D21" s="97"/>
      <c r="E21" s="98"/>
      <c r="F21" s="99"/>
    </row>
    <row r="22" spans="1:6" x14ac:dyDescent="0.25">
      <c r="A22" s="94"/>
      <c r="B22" s="95" t="s">
        <v>185</v>
      </c>
      <c r="C22" s="96" t="s">
        <v>15</v>
      </c>
      <c r="D22" s="97"/>
      <c r="E22" s="98"/>
      <c r="F22" s="99"/>
    </row>
    <row r="23" spans="1:6" x14ac:dyDescent="0.25">
      <c r="A23" s="94"/>
      <c r="B23" s="95" t="s">
        <v>185</v>
      </c>
      <c r="C23" s="96" t="s">
        <v>15</v>
      </c>
      <c r="D23" s="97"/>
      <c r="E23" s="98"/>
      <c r="F23" s="99"/>
    </row>
    <row r="24" spans="1:6" x14ac:dyDescent="0.25">
      <c r="A24" s="94"/>
      <c r="B24" s="95" t="s">
        <v>185</v>
      </c>
      <c r="C24" s="96" t="s">
        <v>15</v>
      </c>
      <c r="D24" s="97"/>
      <c r="E24" s="98"/>
      <c r="F24" s="99"/>
    </row>
    <row r="25" spans="1:6" ht="26.4" x14ac:dyDescent="0.25">
      <c r="A25" s="100" t="s">
        <v>135</v>
      </c>
      <c r="B25" s="101" t="s">
        <v>232</v>
      </c>
      <c r="C25" s="102" t="s">
        <v>16</v>
      </c>
      <c r="D25" s="97"/>
      <c r="E25" s="98"/>
      <c r="F25" s="97"/>
    </row>
    <row r="26" spans="1:6" x14ac:dyDescent="0.25">
      <c r="A26" s="94"/>
      <c r="B26" s="95" t="s">
        <v>162</v>
      </c>
      <c r="C26" s="96" t="s">
        <v>16</v>
      </c>
      <c r="D26" s="97"/>
      <c r="E26" s="98"/>
      <c r="F26" s="99"/>
    </row>
    <row r="27" spans="1:6" x14ac:dyDescent="0.25">
      <c r="A27" s="94"/>
      <c r="B27" s="95" t="s">
        <v>185</v>
      </c>
      <c r="C27" s="96" t="s">
        <v>16</v>
      </c>
      <c r="D27" s="97"/>
      <c r="E27" s="98"/>
      <c r="F27" s="99"/>
    </row>
    <row r="28" spans="1:6" x14ac:dyDescent="0.25">
      <c r="A28" s="94"/>
      <c r="B28" s="95" t="s">
        <v>185</v>
      </c>
      <c r="C28" s="96" t="s">
        <v>16</v>
      </c>
      <c r="D28" s="97"/>
      <c r="E28" s="98"/>
      <c r="F28" s="99"/>
    </row>
    <row r="29" spans="1:6" x14ac:dyDescent="0.25">
      <c r="A29" s="94"/>
      <c r="B29" s="95" t="s">
        <v>185</v>
      </c>
      <c r="C29" s="96" t="s">
        <v>16</v>
      </c>
      <c r="D29" s="97"/>
      <c r="E29" s="98"/>
      <c r="F29" s="99"/>
    </row>
    <row r="30" spans="1:6" ht="26.4" x14ac:dyDescent="0.25">
      <c r="A30" s="100" t="s">
        <v>136</v>
      </c>
      <c r="B30" s="101" t="s">
        <v>217</v>
      </c>
      <c r="C30" s="102" t="s">
        <v>15</v>
      </c>
      <c r="D30" s="99"/>
      <c r="E30" s="106"/>
      <c r="F30" s="99"/>
    </row>
    <row r="31" spans="1:6" x14ac:dyDescent="0.25">
      <c r="A31" s="94"/>
      <c r="B31" s="95" t="s">
        <v>163</v>
      </c>
      <c r="C31" s="96" t="s">
        <v>15</v>
      </c>
      <c r="D31" s="97"/>
      <c r="E31" s="98"/>
      <c r="F31" s="99"/>
    </row>
    <row r="32" spans="1:6" x14ac:dyDescent="0.25">
      <c r="A32" s="94"/>
      <c r="B32" s="95" t="s">
        <v>185</v>
      </c>
      <c r="C32" s="96" t="s">
        <v>15</v>
      </c>
      <c r="D32" s="97"/>
      <c r="E32" s="98"/>
      <c r="F32" s="99"/>
    </row>
    <row r="33" spans="1:8" x14ac:dyDescent="0.25">
      <c r="A33" s="94"/>
      <c r="B33" s="95"/>
      <c r="C33" s="96" t="s">
        <v>15</v>
      </c>
      <c r="D33" s="97"/>
      <c r="E33" s="98"/>
      <c r="F33" s="99"/>
    </row>
    <row r="34" spans="1:8" x14ac:dyDescent="0.25">
      <c r="A34" s="94"/>
      <c r="B34" s="95"/>
      <c r="C34" s="96" t="s">
        <v>15</v>
      </c>
      <c r="D34" s="97"/>
      <c r="E34" s="98"/>
      <c r="F34" s="99"/>
    </row>
    <row r="35" spans="1:8" x14ac:dyDescent="0.25">
      <c r="A35" s="100" t="s">
        <v>137</v>
      </c>
      <c r="B35" s="101" t="s">
        <v>218</v>
      </c>
      <c r="C35" s="102" t="s">
        <v>16</v>
      </c>
      <c r="D35" s="107"/>
      <c r="E35" s="108"/>
      <c r="F35" s="107"/>
      <c r="H35" s="125"/>
    </row>
    <row r="36" spans="1:8" x14ac:dyDescent="0.25">
      <c r="A36" s="94"/>
      <c r="B36" s="95" t="s">
        <v>165</v>
      </c>
      <c r="C36" s="96" t="s">
        <v>16</v>
      </c>
      <c r="D36" s="97"/>
      <c r="E36" s="98"/>
      <c r="F36" s="99"/>
    </row>
    <row r="37" spans="1:8" x14ac:dyDescent="0.25">
      <c r="A37" s="94"/>
      <c r="B37" s="95" t="s">
        <v>185</v>
      </c>
      <c r="C37" s="96" t="s">
        <v>16</v>
      </c>
      <c r="D37" s="97"/>
      <c r="E37" s="98"/>
      <c r="F37" s="99"/>
    </row>
    <row r="38" spans="1:8" x14ac:dyDescent="0.25">
      <c r="A38" s="94"/>
      <c r="B38" s="95" t="s">
        <v>185</v>
      </c>
      <c r="C38" s="96" t="s">
        <v>16</v>
      </c>
      <c r="D38" s="97"/>
      <c r="E38" s="98"/>
      <c r="F38" s="99"/>
    </row>
    <row r="39" spans="1:8" x14ac:dyDescent="0.25">
      <c r="A39" s="94"/>
      <c r="B39" s="95" t="s">
        <v>185</v>
      </c>
      <c r="C39" s="96" t="s">
        <v>16</v>
      </c>
      <c r="D39" s="97"/>
      <c r="E39" s="98"/>
      <c r="F39" s="99"/>
    </row>
    <row r="40" spans="1:8" ht="26.4" x14ac:dyDescent="0.25">
      <c r="A40" s="100" t="s">
        <v>138</v>
      </c>
      <c r="B40" s="101" t="s">
        <v>180</v>
      </c>
      <c r="C40" s="102" t="s">
        <v>15</v>
      </c>
      <c r="D40" s="99"/>
      <c r="E40" s="106"/>
      <c r="F40" s="99"/>
    </row>
    <row r="41" spans="1:8" x14ac:dyDescent="0.25">
      <c r="A41" s="94"/>
      <c r="B41" s="95" t="s">
        <v>166</v>
      </c>
      <c r="C41" s="96" t="s">
        <v>15</v>
      </c>
      <c r="D41" s="97"/>
      <c r="E41" s="98"/>
      <c r="F41" s="99"/>
    </row>
    <row r="42" spans="1:8" x14ac:dyDescent="0.25">
      <c r="A42" s="94"/>
      <c r="B42" s="95" t="s">
        <v>185</v>
      </c>
      <c r="C42" s="96" t="s">
        <v>15</v>
      </c>
      <c r="D42" s="97"/>
      <c r="E42" s="98"/>
      <c r="F42" s="99"/>
    </row>
    <row r="43" spans="1:8" x14ac:dyDescent="0.25">
      <c r="A43" s="94"/>
      <c r="B43" s="95" t="s">
        <v>185</v>
      </c>
      <c r="C43" s="96" t="s">
        <v>15</v>
      </c>
      <c r="D43" s="97"/>
      <c r="E43" s="98"/>
      <c r="F43" s="99"/>
    </row>
    <row r="44" spans="1:8" x14ac:dyDescent="0.25">
      <c r="A44" s="94"/>
      <c r="B44" s="95" t="s">
        <v>185</v>
      </c>
      <c r="C44" s="96" t="s">
        <v>15</v>
      </c>
      <c r="D44" s="97"/>
      <c r="E44" s="98"/>
      <c r="F44" s="99"/>
    </row>
    <row r="45" spans="1:8" ht="26.4" x14ac:dyDescent="0.25">
      <c r="A45" s="100" t="s">
        <v>144</v>
      </c>
      <c r="B45" s="101" t="s">
        <v>219</v>
      </c>
      <c r="C45" s="102" t="s">
        <v>16</v>
      </c>
      <c r="D45" s="107"/>
      <c r="E45" s="108"/>
      <c r="F45" s="107"/>
    </row>
    <row r="46" spans="1:8" x14ac:dyDescent="0.25">
      <c r="A46" s="94"/>
      <c r="B46" s="95" t="s">
        <v>167</v>
      </c>
      <c r="C46" s="96" t="s">
        <v>16</v>
      </c>
      <c r="D46" s="97"/>
      <c r="E46" s="98"/>
      <c r="F46" s="99"/>
    </row>
    <row r="47" spans="1:8" x14ac:dyDescent="0.25">
      <c r="A47" s="94"/>
      <c r="B47" s="95" t="s">
        <v>185</v>
      </c>
      <c r="C47" s="96" t="s">
        <v>16</v>
      </c>
      <c r="D47" s="97"/>
      <c r="E47" s="98"/>
      <c r="F47" s="99"/>
    </row>
    <row r="48" spans="1:8" x14ac:dyDescent="0.25">
      <c r="A48" s="94"/>
      <c r="B48" s="95" t="s">
        <v>185</v>
      </c>
      <c r="C48" s="96" t="s">
        <v>16</v>
      </c>
      <c r="D48" s="97"/>
      <c r="E48" s="98"/>
      <c r="F48" s="99"/>
    </row>
    <row r="49" spans="1:8" x14ac:dyDescent="0.25">
      <c r="A49" s="94"/>
      <c r="B49" s="95" t="s">
        <v>186</v>
      </c>
      <c r="C49" s="96" t="s">
        <v>16</v>
      </c>
      <c r="D49" s="97"/>
      <c r="E49" s="98"/>
      <c r="F49" s="99"/>
    </row>
    <row r="50" spans="1:8" s="105" customFormat="1" ht="26.4" x14ac:dyDescent="0.25">
      <c r="A50" s="100" t="s">
        <v>145</v>
      </c>
      <c r="B50" s="101" t="s">
        <v>223</v>
      </c>
      <c r="C50" s="102" t="s">
        <v>15</v>
      </c>
      <c r="D50" s="107"/>
      <c r="E50" s="108"/>
      <c r="F50" s="103"/>
      <c r="G50" s="138"/>
      <c r="H50" s="138"/>
    </row>
    <row r="51" spans="1:8" s="105" customFormat="1" x14ac:dyDescent="0.25">
      <c r="A51" s="100" t="s">
        <v>146</v>
      </c>
      <c r="B51" s="101" t="s">
        <v>220</v>
      </c>
      <c r="C51" s="102" t="s">
        <v>16</v>
      </c>
      <c r="D51" s="107"/>
      <c r="E51" s="108"/>
      <c r="F51" s="103"/>
      <c r="G51" s="138"/>
      <c r="H51" s="138"/>
    </row>
    <row r="52" spans="1:8" s="105" customFormat="1" ht="18.600000000000001" customHeight="1" x14ac:dyDescent="0.25">
      <c r="A52" s="100" t="s">
        <v>147</v>
      </c>
      <c r="B52" s="101" t="s">
        <v>181</v>
      </c>
      <c r="C52" s="102" t="s">
        <v>16</v>
      </c>
      <c r="D52" s="107"/>
      <c r="E52" s="108"/>
      <c r="F52" s="103"/>
      <c r="G52" s="138"/>
      <c r="H52" s="138"/>
    </row>
    <row r="53" spans="1:8" s="105" customFormat="1" x14ac:dyDescent="0.25">
      <c r="A53" s="100" t="s">
        <v>148</v>
      </c>
      <c r="B53" s="101" t="s">
        <v>221</v>
      </c>
      <c r="C53" s="102" t="s">
        <v>15</v>
      </c>
      <c r="D53" s="107"/>
      <c r="E53" s="108"/>
      <c r="F53" s="103"/>
      <c r="G53" s="138"/>
      <c r="H53" s="145"/>
    </row>
    <row r="54" spans="1:8" s="105" customFormat="1" x14ac:dyDescent="0.25">
      <c r="A54" s="100" t="s">
        <v>149</v>
      </c>
      <c r="B54" s="101" t="s">
        <v>222</v>
      </c>
      <c r="C54" s="102" t="s">
        <v>16</v>
      </c>
      <c r="D54" s="107"/>
      <c r="E54" s="108"/>
      <c r="F54" s="103"/>
      <c r="G54" s="146"/>
      <c r="H54" s="138"/>
    </row>
    <row r="55" spans="1:8" s="105" customFormat="1" x14ac:dyDescent="0.25">
      <c r="A55" s="100" t="s">
        <v>182</v>
      </c>
      <c r="B55" s="101" t="s">
        <v>54</v>
      </c>
      <c r="C55" s="102" t="s">
        <v>15</v>
      </c>
      <c r="D55" s="126"/>
      <c r="E55" s="127"/>
      <c r="F55" s="126"/>
      <c r="G55" s="138"/>
      <c r="H55" s="138"/>
    </row>
    <row r="56" spans="1:8" s="105" customFormat="1" x14ac:dyDescent="0.25">
      <c r="A56" s="190"/>
      <c r="B56" s="95" t="s">
        <v>407</v>
      </c>
      <c r="C56" s="96" t="s">
        <v>15</v>
      </c>
      <c r="D56" s="225"/>
      <c r="E56" s="226"/>
      <c r="F56" s="225"/>
      <c r="G56" s="138"/>
      <c r="H56" s="138"/>
    </row>
    <row r="57" spans="1:8" s="105" customFormat="1" x14ac:dyDescent="0.25">
      <c r="A57" s="190"/>
      <c r="B57" s="95" t="s">
        <v>408</v>
      </c>
      <c r="C57" s="96" t="s">
        <v>15</v>
      </c>
      <c r="D57" s="225"/>
      <c r="E57" s="226"/>
      <c r="F57" s="225"/>
      <c r="G57" s="138"/>
      <c r="H57" s="138"/>
    </row>
    <row r="58" spans="1:8" s="105" customFormat="1" x14ac:dyDescent="0.25">
      <c r="A58" s="1131" t="s">
        <v>183</v>
      </c>
      <c r="B58" s="1133" t="s">
        <v>214</v>
      </c>
      <c r="C58" s="102" t="s">
        <v>15</v>
      </c>
      <c r="D58" s="111"/>
      <c r="E58" s="112"/>
      <c r="F58" s="113" t="s">
        <v>184</v>
      </c>
      <c r="G58" s="138"/>
    </row>
    <row r="59" spans="1:8" s="105" customFormat="1" ht="14.4" thickBot="1" x14ac:dyDescent="0.3">
      <c r="A59" s="1132"/>
      <c r="B59" s="1134"/>
      <c r="C59" s="114" t="s">
        <v>21</v>
      </c>
      <c r="D59" s="115"/>
      <c r="E59" s="116"/>
      <c r="F59" s="117" t="s">
        <v>187</v>
      </c>
      <c r="G59" s="139"/>
    </row>
    <row r="60" spans="1:8" s="105" customFormat="1" x14ac:dyDescent="0.25">
      <c r="A60" s="119"/>
      <c r="B60" s="176" t="s">
        <v>46</v>
      </c>
      <c r="C60" s="120"/>
      <c r="D60" s="121"/>
      <c r="E60" s="121"/>
      <c r="F60" s="122"/>
      <c r="G60" s="118"/>
    </row>
    <row r="61" spans="1:8" ht="36" customHeight="1" x14ac:dyDescent="0.25">
      <c r="A61" s="137" t="s">
        <v>172</v>
      </c>
      <c r="B61" s="1130" t="s">
        <v>704</v>
      </c>
      <c r="C61" s="1130"/>
      <c r="D61" s="1130"/>
      <c r="E61" s="1130"/>
      <c r="F61" s="1130"/>
    </row>
    <row r="62" spans="1:8" ht="41.25" customHeight="1" x14ac:dyDescent="0.25">
      <c r="A62" s="137" t="s">
        <v>174</v>
      </c>
      <c r="B62" s="1130" t="s">
        <v>705</v>
      </c>
      <c r="C62" s="1130"/>
      <c r="D62" s="1130"/>
      <c r="E62" s="1130"/>
      <c r="F62" s="1130"/>
    </row>
    <row r="63" spans="1:8" ht="33.6" customHeight="1" x14ac:dyDescent="0.25">
      <c r="A63" s="137" t="s">
        <v>173</v>
      </c>
      <c r="B63" s="1130" t="s">
        <v>706</v>
      </c>
      <c r="C63" s="1130"/>
      <c r="D63" s="1130"/>
      <c r="E63" s="1130"/>
      <c r="F63" s="1130"/>
    </row>
    <row r="64" spans="1:8" ht="31.95" customHeight="1" x14ac:dyDescent="0.25">
      <c r="A64" s="137" t="s">
        <v>175</v>
      </c>
      <c r="B64" s="1130" t="s">
        <v>707</v>
      </c>
      <c r="C64" s="1130"/>
      <c r="D64" s="1130"/>
      <c r="E64" s="1130"/>
      <c r="F64" s="1130"/>
    </row>
    <row r="65" spans="1:7" ht="37.950000000000003" customHeight="1" x14ac:dyDescent="0.25">
      <c r="A65" s="137" t="s">
        <v>176</v>
      </c>
      <c r="B65" s="1130" t="s">
        <v>708</v>
      </c>
      <c r="C65" s="1130"/>
      <c r="D65" s="1130"/>
      <c r="E65" s="1130"/>
      <c r="F65" s="1130"/>
    </row>
    <row r="66" spans="1:7" ht="31.2" customHeight="1" x14ac:dyDescent="0.25">
      <c r="A66" s="137" t="s">
        <v>177</v>
      </c>
      <c r="B66" s="1130" t="s">
        <v>709</v>
      </c>
      <c r="C66" s="1130"/>
      <c r="D66" s="1130"/>
      <c r="E66" s="1130"/>
      <c r="F66" s="1130"/>
    </row>
    <row r="67" spans="1:7" ht="42.6" customHeight="1" x14ac:dyDescent="0.25">
      <c r="A67" s="137" t="s">
        <v>178</v>
      </c>
      <c r="B67" s="1130" t="s">
        <v>506</v>
      </c>
      <c r="C67" s="1130"/>
      <c r="D67" s="1130"/>
      <c r="E67" s="1130"/>
      <c r="F67" s="1130"/>
    </row>
    <row r="68" spans="1:7" ht="42.6" customHeight="1" x14ac:dyDescent="0.25">
      <c r="A68" s="137" t="s">
        <v>179</v>
      </c>
      <c r="B68" s="1130" t="s">
        <v>507</v>
      </c>
      <c r="C68" s="1130"/>
      <c r="D68" s="1130"/>
      <c r="E68" s="1130"/>
      <c r="F68" s="1130"/>
    </row>
    <row r="69" spans="1:7" x14ac:dyDescent="0.25">
      <c r="A69" s="124"/>
      <c r="B69" s="124" t="s">
        <v>508</v>
      </c>
      <c r="C69" s="135"/>
    </row>
    <row r="70" spans="1:7" ht="28.95" customHeight="1" x14ac:dyDescent="0.25">
      <c r="A70" s="124"/>
      <c r="B70" s="1119" t="s">
        <v>670</v>
      </c>
      <c r="C70" s="1119"/>
      <c r="D70" s="1119"/>
      <c r="E70" s="1119"/>
      <c r="F70" s="1119"/>
    </row>
    <row r="71" spans="1:7" x14ac:dyDescent="0.25">
      <c r="A71" s="124"/>
      <c r="B71" s="124" t="s">
        <v>212</v>
      </c>
      <c r="C71" s="135"/>
    </row>
    <row r="72" spans="1:7" x14ac:dyDescent="0.25">
      <c r="A72" s="124"/>
      <c r="B72" s="124" t="s">
        <v>189</v>
      </c>
      <c r="C72" s="135"/>
    </row>
    <row r="73" spans="1:7" ht="13.95" customHeight="1" x14ac:dyDescent="0.25">
      <c r="A73" s="257" t="s">
        <v>210</v>
      </c>
      <c r="C73" s="157"/>
      <c r="D73" s="157"/>
      <c r="E73" s="157"/>
      <c r="F73" s="157"/>
      <c r="G73" s="157"/>
    </row>
  </sheetData>
  <mergeCells count="14">
    <mergeCell ref="A58:A59"/>
    <mergeCell ref="B58:B59"/>
    <mergeCell ref="C6:C8"/>
    <mergeCell ref="B6:B8"/>
    <mergeCell ref="A6:A8"/>
    <mergeCell ref="B66:F66"/>
    <mergeCell ref="B67:F67"/>
    <mergeCell ref="B68:F68"/>
    <mergeCell ref="B70:F70"/>
    <mergeCell ref="B61:F61"/>
    <mergeCell ref="B63:F63"/>
    <mergeCell ref="B62:F62"/>
    <mergeCell ref="B64:F64"/>
    <mergeCell ref="B65:F65"/>
  </mergeCells>
  <printOptions horizontalCentered="1" verticalCentered="1"/>
  <pageMargins left="0.70866141732283472" right="0.70866141732283472" top="0.74803149606299213" bottom="0.74803149606299213" header="0.31496062992125984" footer="0.31496062992125984"/>
  <pageSetup paperSize="9" scale="53" orientation="portrait" r:id="rId1"/>
  <headerFooter>
    <oddHeader>&amp;RA8</oddHeader>
  </headerFooter>
  <colBreaks count="1" manualBreakCount="1">
    <brk id="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ABF3F-F170-42D4-AE05-4C3061236BF5}">
  <dimension ref="A1:P40"/>
  <sheetViews>
    <sheetView view="pageBreakPreview" zoomScale="80" zoomScaleNormal="100" zoomScaleSheetLayoutView="80" workbookViewId="0">
      <pane xSplit="2" ySplit="10" topLeftCell="C11" activePane="bottomRight" state="frozen"/>
      <selection pane="topRight" activeCell="C1" sqref="C1"/>
      <selection pane="bottomLeft" activeCell="A11" sqref="A11"/>
      <selection pane="bottomRight" activeCell="M21" sqref="M21"/>
    </sheetView>
  </sheetViews>
  <sheetFormatPr defaultColWidth="9.109375" defaultRowHeight="13.8" x14ac:dyDescent="0.25"/>
  <cols>
    <col min="1" max="1" width="7.33203125" style="138" customWidth="1"/>
    <col min="2" max="2" width="45.44140625" style="138" customWidth="1"/>
    <col min="3" max="3" width="14.5546875" style="138" customWidth="1"/>
    <col min="4" max="4" width="15.44140625" style="138" customWidth="1"/>
    <col min="5" max="5" width="13.44140625" style="138" customWidth="1"/>
    <col min="6" max="6" width="15.77734375" style="138" customWidth="1"/>
    <col min="7" max="7" width="15.109375" style="138" customWidth="1"/>
    <col min="8" max="16384" width="9.109375" style="138"/>
  </cols>
  <sheetData>
    <row r="1" spans="1:16" s="481" customFormat="1" ht="23.4" customHeight="1" thickBot="1" x14ac:dyDescent="0.3">
      <c r="A1" s="138"/>
      <c r="B1" s="138"/>
      <c r="C1" s="138"/>
      <c r="D1" s="138"/>
      <c r="E1" s="138"/>
      <c r="F1" s="138"/>
      <c r="G1" s="380" t="s">
        <v>660</v>
      </c>
      <c r="H1" s="480"/>
      <c r="I1" s="480"/>
      <c r="J1" s="480"/>
      <c r="K1" s="480"/>
      <c r="L1" s="480"/>
      <c r="M1" s="480"/>
    </row>
    <row r="2" spans="1:16" ht="21.75" customHeight="1" x14ac:dyDescent="0.3">
      <c r="B2" s="1040" t="s">
        <v>10</v>
      </c>
      <c r="C2" s="1041"/>
      <c r="D2" s="900" t="str">
        <f>A3_Fisa!D1</f>
        <v>Denumire solicitant</v>
      </c>
      <c r="E2" s="901"/>
      <c r="F2" s="482"/>
      <c r="G2" s="483"/>
      <c r="H2" s="484"/>
      <c r="I2" s="484"/>
      <c r="J2" s="484"/>
      <c r="K2" s="484"/>
      <c r="L2" s="484"/>
      <c r="M2" s="484"/>
    </row>
    <row r="3" spans="1:16" ht="21.75" customHeight="1" thickBot="1" x14ac:dyDescent="0.35">
      <c r="B3" s="1042" t="s">
        <v>502</v>
      </c>
      <c r="C3" s="1043"/>
      <c r="D3" s="902">
        <f>A3_Fisa!D3</f>
        <v>2025</v>
      </c>
      <c r="E3" s="903"/>
      <c r="F3" s="518"/>
      <c r="G3" s="483"/>
      <c r="H3" s="484"/>
      <c r="I3" s="484"/>
      <c r="J3" s="484"/>
      <c r="K3" s="484"/>
      <c r="L3" s="484"/>
      <c r="M3" s="484"/>
    </row>
    <row r="4" spans="1:16" ht="24" customHeight="1" thickBot="1" x14ac:dyDescent="0.35">
      <c r="A4" s="256"/>
      <c r="B4" s="256"/>
      <c r="C4" s="256"/>
      <c r="D4" s="904"/>
      <c r="E4" s="485"/>
      <c r="G4" s="7"/>
      <c r="H4" s="484"/>
      <c r="I4" s="484"/>
      <c r="J4" s="484"/>
      <c r="K4" s="484"/>
      <c r="L4" s="484"/>
      <c r="M4" s="484"/>
      <c r="N4" s="484"/>
      <c r="O4" s="484"/>
      <c r="P4" s="484"/>
    </row>
    <row r="5" spans="1:16" ht="19.2" customHeight="1" thickBot="1" x14ac:dyDescent="0.35">
      <c r="B5" s="486" t="s">
        <v>642</v>
      </c>
      <c r="C5" s="1039"/>
      <c r="D5" s="487"/>
      <c r="E5" s="488"/>
      <c r="F5" s="483"/>
      <c r="G5" s="483"/>
      <c r="H5" s="484"/>
      <c r="I5" s="484"/>
      <c r="J5" s="484"/>
      <c r="K5" s="484"/>
      <c r="L5" s="484"/>
      <c r="M5" s="484"/>
      <c r="N5" s="484"/>
      <c r="O5" s="484"/>
      <c r="P5" s="484"/>
    </row>
    <row r="6" spans="1:16" s="489" customFormat="1" ht="13.2" customHeight="1" thickBot="1" x14ac:dyDescent="0.35">
      <c r="A6" s="138"/>
      <c r="B6" s="138"/>
      <c r="C6" s="138"/>
      <c r="D6" s="485"/>
      <c r="E6" s="485"/>
      <c r="F6" s="485"/>
      <c r="G6" s="485"/>
      <c r="H6" s="484"/>
      <c r="I6" s="484"/>
      <c r="J6" s="484"/>
      <c r="K6" s="484"/>
      <c r="L6" s="484"/>
      <c r="M6" s="484"/>
      <c r="N6" s="484"/>
      <c r="O6" s="484"/>
      <c r="P6" s="484"/>
    </row>
    <row r="7" spans="1:16" ht="27.75" customHeight="1" x14ac:dyDescent="0.25">
      <c r="A7" s="1139" t="s">
        <v>12</v>
      </c>
      <c r="B7" s="1139" t="s">
        <v>122</v>
      </c>
      <c r="C7" s="1142" t="s">
        <v>555</v>
      </c>
      <c r="D7" s="1136" t="s">
        <v>532</v>
      </c>
      <c r="E7" s="1137"/>
      <c r="F7" s="1136" t="s">
        <v>533</v>
      </c>
      <c r="G7" s="1138"/>
      <c r="H7" s="484"/>
      <c r="I7" s="484"/>
      <c r="J7" s="484"/>
      <c r="K7" s="484"/>
      <c r="L7" s="484"/>
      <c r="M7" s="484"/>
      <c r="N7" s="484"/>
      <c r="O7" s="484"/>
      <c r="P7" s="484"/>
    </row>
    <row r="8" spans="1:16" ht="26.4" customHeight="1" x14ac:dyDescent="0.25">
      <c r="A8" s="1140"/>
      <c r="B8" s="1140"/>
      <c r="C8" s="1143"/>
      <c r="D8" s="490" t="s">
        <v>554</v>
      </c>
      <c r="E8" s="514" t="s">
        <v>534</v>
      </c>
      <c r="F8" s="490" t="s">
        <v>554</v>
      </c>
      <c r="G8" s="491" t="s">
        <v>534</v>
      </c>
      <c r="H8" s="484"/>
      <c r="I8" s="484"/>
      <c r="J8" s="484" t="s">
        <v>496</v>
      </c>
      <c r="K8" s="484"/>
      <c r="L8" s="484"/>
      <c r="M8" s="484"/>
      <c r="N8" s="484"/>
      <c r="O8" s="484"/>
      <c r="P8" s="484"/>
    </row>
    <row r="9" spans="1:16" ht="32.4" customHeight="1" x14ac:dyDescent="0.25">
      <c r="A9" s="1141"/>
      <c r="B9" s="1141"/>
      <c r="C9" s="1144"/>
      <c r="D9" s="492" t="s">
        <v>15</v>
      </c>
      <c r="E9" s="517" t="s">
        <v>643</v>
      </c>
      <c r="F9" s="492" t="s">
        <v>15</v>
      </c>
      <c r="G9" s="1014" t="s">
        <v>643</v>
      </c>
      <c r="H9" s="484"/>
      <c r="I9" s="484"/>
      <c r="J9" s="484"/>
      <c r="K9" s="484"/>
      <c r="L9" s="484"/>
      <c r="M9" s="484"/>
      <c r="N9" s="484"/>
      <c r="O9" s="484"/>
      <c r="P9" s="484"/>
    </row>
    <row r="10" spans="1:16" ht="14.4" customHeight="1" thickBot="1" x14ac:dyDescent="0.3">
      <c r="A10" s="493">
        <v>0</v>
      </c>
      <c r="B10" s="494">
        <v>1</v>
      </c>
      <c r="C10" s="515"/>
      <c r="D10" s="495"/>
      <c r="E10" s="515"/>
      <c r="F10" s="495"/>
      <c r="G10" s="496"/>
      <c r="H10" s="484"/>
      <c r="I10" s="484"/>
      <c r="J10" s="484"/>
      <c r="K10" s="484"/>
      <c r="L10" s="484"/>
      <c r="M10" s="484"/>
      <c r="N10" s="484"/>
      <c r="O10" s="484"/>
      <c r="P10" s="484"/>
    </row>
    <row r="11" spans="1:16" ht="14.4" customHeight="1" x14ac:dyDescent="0.25">
      <c r="A11" s="509"/>
      <c r="B11" s="510" t="s">
        <v>552</v>
      </c>
      <c r="C11" s="511"/>
      <c r="D11" s="507"/>
      <c r="E11" s="519"/>
      <c r="F11" s="520"/>
      <c r="G11" s="521"/>
      <c r="H11" s="484"/>
      <c r="I11" s="484"/>
      <c r="J11" s="484"/>
      <c r="K11" s="484"/>
      <c r="L11" s="484"/>
      <c r="M11" s="484"/>
      <c r="N11" s="484"/>
      <c r="O11" s="484"/>
      <c r="P11" s="484"/>
    </row>
    <row r="12" spans="1:16" ht="16.2" customHeight="1" x14ac:dyDescent="0.25">
      <c r="A12" s="499"/>
      <c r="B12" s="500" t="s">
        <v>710</v>
      </c>
      <c r="C12" s="512"/>
      <c r="D12" s="508"/>
      <c r="E12" s="516"/>
      <c r="F12" s="522"/>
      <c r="G12" s="513"/>
      <c r="H12" s="484"/>
      <c r="I12" s="484"/>
      <c r="J12" s="484"/>
      <c r="K12" s="484"/>
      <c r="L12" s="484"/>
      <c r="M12" s="484"/>
      <c r="N12" s="484"/>
      <c r="O12" s="484"/>
      <c r="P12" s="484"/>
    </row>
    <row r="13" spans="1:16" ht="16.2" customHeight="1" x14ac:dyDescent="0.25">
      <c r="A13" s="499"/>
      <c r="B13" s="800" t="s">
        <v>711</v>
      </c>
      <c r="C13" s="801"/>
      <c r="D13" s="802"/>
      <c r="E13" s="803"/>
      <c r="F13" s="804"/>
      <c r="G13" s="805"/>
      <c r="H13" s="806"/>
      <c r="I13" s="806"/>
      <c r="J13" s="806"/>
      <c r="K13" s="806"/>
      <c r="L13" s="484"/>
      <c r="M13" s="484"/>
      <c r="N13" s="484"/>
      <c r="O13" s="484"/>
      <c r="P13" s="484"/>
    </row>
    <row r="14" spans="1:16" ht="16.2" customHeight="1" x14ac:dyDescent="0.25">
      <c r="A14" s="499"/>
      <c r="B14" s="800" t="s">
        <v>711</v>
      </c>
      <c r="C14" s="801"/>
      <c r="D14" s="802"/>
      <c r="E14" s="803"/>
      <c r="F14" s="804"/>
      <c r="G14" s="805"/>
      <c r="H14" s="806"/>
      <c r="I14" s="806"/>
      <c r="J14" s="806"/>
      <c r="K14" s="806"/>
      <c r="L14" s="484"/>
      <c r="M14" s="484"/>
      <c r="N14" s="484"/>
      <c r="O14" s="484"/>
      <c r="P14" s="484"/>
    </row>
    <row r="15" spans="1:16" ht="16.2" customHeight="1" x14ac:dyDescent="0.25">
      <c r="A15" s="499"/>
      <c r="B15" s="800" t="s">
        <v>710</v>
      </c>
      <c r="C15" s="801"/>
      <c r="D15" s="802"/>
      <c r="E15" s="803"/>
      <c r="F15" s="804"/>
      <c r="G15" s="805"/>
      <c r="H15" s="806"/>
      <c r="I15" s="806"/>
      <c r="J15" s="806"/>
      <c r="K15" s="806"/>
      <c r="L15" s="484"/>
      <c r="M15" s="484"/>
      <c r="N15" s="484"/>
      <c r="O15" s="484"/>
      <c r="P15" s="484"/>
    </row>
    <row r="16" spans="1:16" ht="16.2" customHeight="1" x14ac:dyDescent="0.25">
      <c r="A16" s="499"/>
      <c r="B16" s="800" t="s">
        <v>710</v>
      </c>
      <c r="C16" s="801"/>
      <c r="D16" s="802"/>
      <c r="E16" s="803"/>
      <c r="F16" s="804"/>
      <c r="G16" s="807"/>
      <c r="H16" s="806"/>
      <c r="I16" s="806"/>
      <c r="J16" s="806"/>
      <c r="K16" s="806"/>
      <c r="L16" s="484"/>
      <c r="M16" s="484"/>
      <c r="N16" s="484"/>
      <c r="O16" s="484"/>
      <c r="P16" s="484"/>
    </row>
    <row r="17" spans="1:16" ht="13.8" customHeight="1" x14ac:dyDescent="0.25">
      <c r="A17" s="499"/>
      <c r="B17" s="808"/>
      <c r="C17" s="801"/>
      <c r="D17" s="809"/>
      <c r="E17" s="810"/>
      <c r="F17" s="811"/>
      <c r="G17" s="873"/>
      <c r="H17" s="806"/>
      <c r="I17" s="806"/>
      <c r="J17" s="806"/>
      <c r="K17" s="806"/>
      <c r="L17" s="484"/>
      <c r="M17" s="484"/>
      <c r="N17" s="484"/>
      <c r="O17" s="484"/>
      <c r="P17" s="484"/>
    </row>
    <row r="18" spans="1:16" ht="14.4" customHeight="1" thickBot="1" x14ac:dyDescent="0.3">
      <c r="A18" s="504"/>
      <c r="B18" s="812"/>
      <c r="C18" s="813"/>
      <c r="D18" s="814"/>
      <c r="E18" s="815"/>
      <c r="F18" s="811"/>
      <c r="G18" s="874"/>
      <c r="H18" s="806"/>
      <c r="I18" s="806"/>
      <c r="J18" s="806"/>
      <c r="K18" s="806"/>
      <c r="L18" s="484"/>
      <c r="M18" s="484"/>
      <c r="N18" s="484"/>
      <c r="O18" s="484"/>
      <c r="P18" s="484"/>
    </row>
    <row r="19" spans="1:16" ht="14.4" customHeight="1" thickBot="1" x14ac:dyDescent="0.3">
      <c r="A19" s="497" t="s">
        <v>14</v>
      </c>
      <c r="B19" s="816" t="s">
        <v>535</v>
      </c>
      <c r="C19" s="817"/>
      <c r="D19" s="818"/>
      <c r="E19" s="819"/>
      <c r="F19" s="869"/>
      <c r="G19" s="819"/>
      <c r="H19" s="806"/>
      <c r="I19" s="806"/>
      <c r="J19" s="806"/>
      <c r="K19" s="806"/>
      <c r="L19" s="484"/>
      <c r="M19" s="484"/>
      <c r="N19" s="484"/>
      <c r="O19" s="484"/>
      <c r="P19" s="484"/>
    </row>
    <row r="20" spans="1:16" ht="14.4" customHeight="1" thickBot="1" x14ac:dyDescent="0.3">
      <c r="A20" s="501"/>
      <c r="B20" s="820"/>
      <c r="C20" s="821"/>
      <c r="D20" s="822"/>
      <c r="E20" s="823"/>
      <c r="F20" s="860"/>
      <c r="G20" s="824"/>
      <c r="H20" s="806"/>
      <c r="I20" s="806"/>
      <c r="J20" s="806"/>
      <c r="K20" s="806"/>
      <c r="L20" s="484"/>
      <c r="M20" s="484"/>
      <c r="N20" s="484"/>
      <c r="O20" s="484"/>
      <c r="P20" s="484"/>
    </row>
    <row r="21" spans="1:16" ht="13.8" customHeight="1" x14ac:dyDescent="0.25">
      <c r="A21" s="498" t="s">
        <v>17</v>
      </c>
      <c r="B21" s="825" t="s">
        <v>550</v>
      </c>
      <c r="C21" s="826"/>
      <c r="D21" s="827"/>
      <c r="E21" s="828"/>
      <c r="F21" s="829"/>
      <c r="G21" s="828"/>
      <c r="H21" s="806"/>
      <c r="I21" s="806"/>
      <c r="J21" s="806"/>
      <c r="K21" s="806"/>
      <c r="L21" s="484"/>
      <c r="M21" s="484"/>
      <c r="N21" s="484"/>
      <c r="O21" s="484"/>
      <c r="P21" s="484"/>
    </row>
    <row r="22" spans="1:16" ht="14.4" customHeight="1" thickBot="1" x14ac:dyDescent="0.3">
      <c r="A22" s="493" t="s">
        <v>19</v>
      </c>
      <c r="B22" s="830" t="s">
        <v>536</v>
      </c>
      <c r="C22" s="831"/>
      <c r="D22" s="832"/>
      <c r="E22" s="833"/>
      <c r="F22" s="832"/>
      <c r="G22" s="833"/>
      <c r="H22" s="806"/>
      <c r="I22" s="806"/>
      <c r="J22" s="806"/>
      <c r="K22" s="806"/>
      <c r="L22" s="484"/>
      <c r="M22" s="484"/>
      <c r="N22" s="484"/>
      <c r="O22" s="484"/>
      <c r="P22" s="484"/>
    </row>
    <row r="23" spans="1:16" ht="14.4" customHeight="1" thickBot="1" x14ac:dyDescent="0.3">
      <c r="A23" s="501"/>
      <c r="B23" s="820"/>
      <c r="C23" s="834"/>
      <c r="D23" s="822"/>
      <c r="E23" s="823"/>
      <c r="F23" s="860"/>
      <c r="G23" s="824"/>
      <c r="H23" s="806"/>
      <c r="I23" s="806"/>
      <c r="J23" s="806"/>
      <c r="K23" s="806"/>
      <c r="L23" s="484"/>
      <c r="M23" s="484"/>
      <c r="N23" s="484"/>
      <c r="O23" s="484"/>
      <c r="P23" s="484"/>
    </row>
    <row r="24" spans="1:16" ht="14.4" customHeight="1" x14ac:dyDescent="0.25">
      <c r="A24" s="509"/>
      <c r="B24" s="835" t="s">
        <v>551</v>
      </c>
      <c r="C24" s="836"/>
      <c r="D24" s="837"/>
      <c r="E24" s="838"/>
      <c r="F24" s="839"/>
      <c r="G24" s="840"/>
      <c r="H24" s="806"/>
      <c r="I24" s="806"/>
      <c r="J24" s="806"/>
      <c r="K24" s="806"/>
      <c r="L24" s="484"/>
      <c r="M24" s="484"/>
      <c r="N24" s="484"/>
      <c r="O24" s="484"/>
      <c r="P24" s="484"/>
    </row>
    <row r="25" spans="1:16" ht="18.600000000000001" customHeight="1" x14ac:dyDescent="0.25">
      <c r="A25" s="499"/>
      <c r="B25" s="800" t="s">
        <v>549</v>
      </c>
      <c r="C25" s="801"/>
      <c r="D25" s="841"/>
      <c r="E25" s="842"/>
      <c r="F25" s="843"/>
      <c r="G25" s="844"/>
      <c r="H25" s="806"/>
      <c r="I25" s="806"/>
      <c r="J25" s="806"/>
      <c r="K25" s="806"/>
      <c r="L25" s="484"/>
      <c r="M25" s="484"/>
      <c r="N25" s="484"/>
      <c r="O25" s="484"/>
      <c r="P25" s="484"/>
    </row>
    <row r="26" spans="1:16" ht="18.600000000000001" customHeight="1" x14ac:dyDescent="0.25">
      <c r="A26" s="503"/>
      <c r="B26" s="845" t="s">
        <v>710</v>
      </c>
      <c r="C26" s="846"/>
      <c r="D26" s="847"/>
      <c r="E26" s="848"/>
      <c r="F26" s="849"/>
      <c r="G26" s="850"/>
      <c r="H26" s="806"/>
      <c r="I26" s="806"/>
      <c r="J26" s="806"/>
      <c r="K26" s="806"/>
      <c r="L26" s="484"/>
      <c r="M26" s="484"/>
      <c r="N26" s="484"/>
      <c r="O26" s="484"/>
      <c r="P26" s="484"/>
    </row>
    <row r="27" spans="1:16" ht="18.600000000000001" customHeight="1" x14ac:dyDescent="0.25">
      <c r="A27" s="499"/>
      <c r="B27" s="800" t="s">
        <v>710</v>
      </c>
      <c r="C27" s="801"/>
      <c r="D27" s="802"/>
      <c r="E27" s="851"/>
      <c r="F27" s="804"/>
      <c r="G27" s="852"/>
      <c r="H27" s="806"/>
      <c r="I27" s="806"/>
      <c r="J27" s="806"/>
      <c r="K27" s="806"/>
      <c r="L27" s="484"/>
      <c r="M27" s="484"/>
      <c r="N27" s="484"/>
      <c r="O27" s="484"/>
      <c r="P27" s="484"/>
    </row>
    <row r="28" spans="1:16" ht="18.600000000000001" customHeight="1" x14ac:dyDescent="0.25">
      <c r="A28" s="499"/>
      <c r="B28" s="800" t="s">
        <v>711</v>
      </c>
      <c r="C28" s="801"/>
      <c r="D28" s="802"/>
      <c r="E28" s="851"/>
      <c r="F28" s="804"/>
      <c r="G28" s="852"/>
      <c r="H28" s="806"/>
      <c r="I28" s="806"/>
      <c r="J28" s="806"/>
      <c r="K28" s="806"/>
      <c r="L28" s="484"/>
      <c r="M28" s="484"/>
      <c r="N28" s="484"/>
      <c r="O28" s="484"/>
      <c r="P28" s="484"/>
    </row>
    <row r="29" spans="1:16" ht="18.600000000000001" customHeight="1" x14ac:dyDescent="0.25">
      <c r="A29" s="499"/>
      <c r="B29" s="800" t="s">
        <v>710</v>
      </c>
      <c r="C29" s="801"/>
      <c r="D29" s="802"/>
      <c r="E29" s="851"/>
      <c r="F29" s="804"/>
      <c r="G29" s="852"/>
      <c r="H29" s="806"/>
      <c r="I29" s="806"/>
      <c r="J29" s="806"/>
      <c r="K29" s="806"/>
      <c r="L29" s="484"/>
      <c r="M29" s="484"/>
      <c r="N29" s="484"/>
      <c r="O29" s="484"/>
      <c r="P29" s="484"/>
    </row>
    <row r="30" spans="1:16" ht="14.4" customHeight="1" x14ac:dyDescent="0.25">
      <c r="A30" s="504"/>
      <c r="B30" s="853"/>
      <c r="C30" s="813"/>
      <c r="D30" s="854"/>
      <c r="E30" s="855"/>
      <c r="F30" s="856"/>
      <c r="G30" s="875"/>
      <c r="H30" s="806"/>
      <c r="I30" s="806"/>
      <c r="J30" s="806"/>
      <c r="K30" s="806"/>
      <c r="L30" s="484"/>
      <c r="M30" s="484"/>
      <c r="N30" s="484"/>
      <c r="O30" s="484"/>
      <c r="P30" s="484"/>
    </row>
    <row r="31" spans="1:16" ht="22.2" customHeight="1" thickBot="1" x14ac:dyDescent="0.3">
      <c r="A31" s="493" t="s">
        <v>20</v>
      </c>
      <c r="B31" s="830" t="s">
        <v>537</v>
      </c>
      <c r="C31" s="831"/>
      <c r="D31" s="857"/>
      <c r="E31" s="858"/>
      <c r="F31" s="832"/>
      <c r="G31" s="876"/>
      <c r="H31" s="806"/>
      <c r="I31" s="806"/>
      <c r="J31" s="806"/>
      <c r="K31" s="806"/>
      <c r="L31" s="484"/>
      <c r="M31" s="484"/>
      <c r="N31" s="484"/>
      <c r="O31" s="484"/>
      <c r="P31" s="484"/>
    </row>
    <row r="32" spans="1:16" ht="22.2" customHeight="1" thickBot="1" x14ac:dyDescent="0.3">
      <c r="A32" s="502"/>
      <c r="B32" s="820"/>
      <c r="C32" s="859"/>
      <c r="D32" s="822"/>
      <c r="E32" s="823"/>
      <c r="F32" s="860"/>
      <c r="G32" s="824"/>
      <c r="H32" s="806"/>
      <c r="I32" s="806"/>
      <c r="J32" s="806"/>
      <c r="K32" s="806"/>
      <c r="L32" s="484"/>
      <c r="M32" s="484"/>
      <c r="N32" s="484"/>
      <c r="O32" s="484"/>
      <c r="P32" s="484"/>
    </row>
    <row r="33" spans="1:11" ht="22.2" customHeight="1" x14ac:dyDescent="0.25">
      <c r="A33" s="498" t="s">
        <v>22</v>
      </c>
      <c r="B33" s="825" t="s">
        <v>111</v>
      </c>
      <c r="C33" s="861"/>
      <c r="D33" s="829"/>
      <c r="E33" s="862"/>
      <c r="F33" s="829"/>
      <c r="G33" s="877"/>
      <c r="H33" s="489"/>
      <c r="I33" s="489"/>
      <c r="J33" s="489"/>
      <c r="K33" s="489"/>
    </row>
    <row r="34" spans="1:11" ht="22.2" customHeight="1" thickBot="1" x14ac:dyDescent="0.3">
      <c r="A34" s="504" t="s">
        <v>23</v>
      </c>
      <c r="B34" s="863" t="s">
        <v>417</v>
      </c>
      <c r="C34" s="864"/>
      <c r="D34" s="865"/>
      <c r="E34" s="866"/>
      <c r="F34" s="865"/>
      <c r="G34" s="867"/>
      <c r="H34" s="489"/>
      <c r="I34" s="489"/>
      <c r="J34" s="489"/>
      <c r="K34" s="489"/>
    </row>
    <row r="35" spans="1:11" ht="22.2" customHeight="1" thickBot="1" x14ac:dyDescent="0.3">
      <c r="A35" s="497" t="s">
        <v>543</v>
      </c>
      <c r="B35" s="816" t="s">
        <v>553</v>
      </c>
      <c r="C35" s="868"/>
      <c r="D35" s="869"/>
      <c r="E35" s="870"/>
      <c r="F35" s="869"/>
      <c r="G35" s="871"/>
      <c r="H35" s="489"/>
      <c r="I35" s="489"/>
      <c r="J35" s="489"/>
      <c r="K35" s="489"/>
    </row>
    <row r="36" spans="1:11" x14ac:dyDescent="0.25">
      <c r="B36" s="489"/>
      <c r="C36" s="489"/>
      <c r="D36" s="489"/>
      <c r="E36" s="489"/>
      <c r="F36" s="489"/>
      <c r="G36" s="489"/>
      <c r="H36" s="489"/>
      <c r="I36" s="489"/>
      <c r="J36" s="489"/>
      <c r="K36" s="489"/>
    </row>
    <row r="37" spans="1:11" ht="28.2" customHeight="1" x14ac:dyDescent="0.25">
      <c r="A37" s="505" t="s">
        <v>46</v>
      </c>
      <c r="B37" s="1135" t="s">
        <v>538</v>
      </c>
      <c r="C37" s="1135"/>
      <c r="D37" s="1135"/>
      <c r="E37" s="1135"/>
      <c r="F37" s="1135"/>
      <c r="G37" s="1135"/>
      <c r="H37" s="489"/>
      <c r="I37" s="489"/>
      <c r="J37" s="489"/>
      <c r="K37" s="489"/>
    </row>
    <row r="38" spans="1:11" x14ac:dyDescent="0.25">
      <c r="B38" s="872" t="s">
        <v>672</v>
      </c>
      <c r="C38" s="872"/>
      <c r="D38" s="706"/>
      <c r="E38" s="706"/>
      <c r="F38" s="706"/>
      <c r="G38" s="706"/>
      <c r="H38" s="489"/>
      <c r="I38" s="489"/>
      <c r="J38" s="489"/>
      <c r="K38" s="489"/>
    </row>
    <row r="39" spans="1:11" x14ac:dyDescent="0.25">
      <c r="B39" s="506" t="s">
        <v>712</v>
      </c>
      <c r="C39" s="506"/>
      <c r="D39" s="247"/>
      <c r="E39" s="247"/>
      <c r="F39" s="247"/>
      <c r="G39" s="247"/>
    </row>
    <row r="40" spans="1:11" hidden="1" x14ac:dyDescent="0.25">
      <c r="B40" s="8" t="s">
        <v>143</v>
      </c>
      <c r="C40" s="8"/>
    </row>
  </sheetData>
  <mergeCells count="6">
    <mergeCell ref="A7:A9"/>
    <mergeCell ref="B37:G37"/>
    <mergeCell ref="D7:E7"/>
    <mergeCell ref="F7:G7"/>
    <mergeCell ref="B7:B9"/>
    <mergeCell ref="C7:C9"/>
  </mergeCells>
  <pageMargins left="0.70866141732283472" right="0.70866141732283472" top="0.74803149606299213" bottom="0.74803149606299213" header="0.31496062992125984" footer="0.31496062992125984"/>
  <pageSetup paperSize="9" scale="68" orientation="portrait" r:id="rId1"/>
  <headerFooter>
    <oddHeader>&amp;RA9</oddHeader>
  </headerFooter>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03"/>
  <sheetViews>
    <sheetView view="pageBreakPreview" zoomScaleNormal="100" zoomScaleSheetLayoutView="100" workbookViewId="0">
      <pane xSplit="2" ySplit="4" topLeftCell="C5" activePane="bottomRight" state="frozen"/>
      <selection pane="topRight" activeCell="C1" sqref="C1"/>
      <selection pane="bottomLeft" activeCell="A6" sqref="A6"/>
      <selection pane="bottomRight" activeCell="H59" sqref="H59"/>
    </sheetView>
  </sheetViews>
  <sheetFormatPr defaultColWidth="8.88671875" defaultRowHeight="14.4" x14ac:dyDescent="0.3"/>
  <cols>
    <col min="1" max="1" width="5.44140625" style="10" customWidth="1"/>
    <col min="2" max="2" width="37.33203125" style="10" customWidth="1"/>
    <col min="3" max="3" width="8.5546875" style="174" customWidth="1"/>
    <col min="4" max="4" width="15.21875" style="293" customWidth="1"/>
    <col min="5" max="5" width="15.88671875" style="10" customWidth="1"/>
    <col min="6" max="6" width="14.88671875" style="10" customWidth="1"/>
    <col min="7" max="8" width="14.33203125" style="10" customWidth="1"/>
    <col min="9" max="16384" width="8.88671875" style="10"/>
  </cols>
  <sheetData>
    <row r="1" spans="1:11" ht="16.2" thickBot="1" x14ac:dyDescent="0.35">
      <c r="B1" s="895" t="s">
        <v>119</v>
      </c>
      <c r="C1" s="896" t="str">
        <f>A3_Fisa!$D$1</f>
        <v>Denumire solicitant</v>
      </c>
      <c r="D1" s="897"/>
      <c r="E1" s="798"/>
      <c r="F1" s="798"/>
      <c r="G1" s="798"/>
      <c r="H1" s="380" t="s">
        <v>661</v>
      </c>
    </row>
    <row r="2" spans="1:11" ht="16.2" thickBot="1" x14ac:dyDescent="0.35">
      <c r="B2" s="567" t="s">
        <v>502</v>
      </c>
      <c r="C2" s="898">
        <f>A3_Fisa!$D$3</f>
        <v>2025</v>
      </c>
      <c r="D2" s="570"/>
      <c r="E2" s="799"/>
      <c r="F2" s="799"/>
      <c r="G2" s="799"/>
      <c r="H2" s="5"/>
    </row>
    <row r="4" spans="1:11" ht="21" customHeight="1" x14ac:dyDescent="0.35">
      <c r="B4" s="899" t="s">
        <v>695</v>
      </c>
      <c r="C4" s="879"/>
      <c r="D4" s="878"/>
      <c r="E4" s="878"/>
      <c r="F4" s="878"/>
      <c r="G4" s="878"/>
      <c r="H4" s="373"/>
    </row>
    <row r="5" spans="1:11" ht="12" customHeight="1" x14ac:dyDescent="0.35">
      <c r="C5" s="879"/>
      <c r="D5" s="878"/>
      <c r="E5" s="878"/>
      <c r="F5" s="878"/>
      <c r="G5" s="878"/>
      <c r="H5" s="373"/>
    </row>
    <row r="6" spans="1:11" ht="19.8" customHeight="1" thickBot="1" x14ac:dyDescent="0.35">
      <c r="A6" s="880"/>
      <c r="B6" s="887" t="s">
        <v>602</v>
      </c>
      <c r="C6" s="882"/>
      <c r="D6" s="880"/>
      <c r="E6" s="881"/>
      <c r="F6" s="881"/>
      <c r="G6" s="881"/>
      <c r="H6" s="881"/>
      <c r="I6" s="883"/>
      <c r="J6" s="883"/>
      <c r="K6" s="883"/>
    </row>
    <row r="7" spans="1:11" ht="36.6" customHeight="1" thickBot="1" x14ac:dyDescent="0.35">
      <c r="A7" s="1156" t="s">
        <v>12</v>
      </c>
      <c r="B7" s="1151" t="s">
        <v>86</v>
      </c>
      <c r="C7" s="1151" t="s">
        <v>6</v>
      </c>
      <c r="D7" s="1159" t="s">
        <v>156</v>
      </c>
      <c r="E7" s="1146" t="s">
        <v>636</v>
      </c>
      <c r="F7" s="1147"/>
      <c r="G7" s="1148"/>
      <c r="H7" s="1153" t="s">
        <v>130</v>
      </c>
      <c r="I7" s="883"/>
      <c r="J7" s="883"/>
      <c r="K7" s="883"/>
    </row>
    <row r="8" spans="1:11" ht="27" customHeight="1" x14ac:dyDescent="0.3">
      <c r="A8" s="1157"/>
      <c r="B8" s="1162"/>
      <c r="C8" s="1162"/>
      <c r="D8" s="1160"/>
      <c r="E8" s="1151" t="s">
        <v>129</v>
      </c>
      <c r="F8" s="889" t="s">
        <v>614</v>
      </c>
      <c r="G8" s="889" t="s">
        <v>614</v>
      </c>
      <c r="H8" s="1154"/>
      <c r="I8" s="883"/>
      <c r="J8" s="883"/>
      <c r="K8" s="883"/>
    </row>
    <row r="9" spans="1:11" ht="28.8" customHeight="1" thickBot="1" x14ac:dyDescent="0.35">
      <c r="A9" s="1158"/>
      <c r="B9" s="1152"/>
      <c r="C9" s="1152"/>
      <c r="D9" s="1161"/>
      <c r="E9" s="1152"/>
      <c r="F9" s="890" t="s">
        <v>151</v>
      </c>
      <c r="G9" s="891" t="s">
        <v>151</v>
      </c>
      <c r="H9" s="1155"/>
      <c r="I9" s="883"/>
      <c r="J9" s="883"/>
      <c r="K9" s="883"/>
    </row>
    <row r="10" spans="1:11" s="9" customFormat="1" ht="13.95" customHeight="1" thickBot="1" x14ac:dyDescent="0.35">
      <c r="A10" s="269" t="s">
        <v>121</v>
      </c>
      <c r="B10" s="230">
        <v>1</v>
      </c>
      <c r="C10" s="229">
        <v>2</v>
      </c>
      <c r="D10" s="294">
        <v>3</v>
      </c>
      <c r="E10" s="189">
        <v>4</v>
      </c>
      <c r="F10" s="229">
        <v>5</v>
      </c>
      <c r="G10" s="229">
        <v>6</v>
      </c>
      <c r="H10" s="189">
        <v>7</v>
      </c>
      <c r="I10" s="884"/>
      <c r="J10" s="884"/>
      <c r="K10" s="884"/>
    </row>
    <row r="11" spans="1:11" s="9" customFormat="1" ht="13.95" customHeight="1" thickBot="1" x14ac:dyDescent="0.35">
      <c r="A11" s="163"/>
      <c r="B11" s="265" t="s">
        <v>150</v>
      </c>
      <c r="C11" s="262"/>
      <c r="D11" s="295">
        <v>1</v>
      </c>
      <c r="E11" s="263"/>
      <c r="F11" s="365"/>
      <c r="G11" s="365"/>
      <c r="H11" s="264"/>
      <c r="I11" s="884"/>
      <c r="J11" s="884"/>
      <c r="K11" s="884"/>
    </row>
    <row r="12" spans="1:11" s="9" customFormat="1" ht="13.95" customHeight="1" x14ac:dyDescent="0.3">
      <c r="A12" s="160" t="s">
        <v>152</v>
      </c>
      <c r="B12" s="166" t="s">
        <v>153</v>
      </c>
      <c r="C12" s="183" t="s">
        <v>48</v>
      </c>
      <c r="D12" s="296"/>
      <c r="E12" s="286"/>
      <c r="F12" s="366"/>
      <c r="G12" s="372"/>
      <c r="H12" s="287"/>
      <c r="I12" s="884"/>
      <c r="J12" s="884"/>
      <c r="K12" s="884"/>
    </row>
    <row r="13" spans="1:11" s="9" customFormat="1" ht="13.95" customHeight="1" x14ac:dyDescent="0.3">
      <c r="A13" s="161"/>
      <c r="B13" s="273" t="s">
        <v>154</v>
      </c>
      <c r="C13" s="184" t="s">
        <v>48</v>
      </c>
      <c r="D13" s="297"/>
      <c r="E13" s="164"/>
      <c r="F13" s="367"/>
      <c r="G13" s="367"/>
      <c r="H13" s="164"/>
      <c r="I13" s="884"/>
      <c r="J13" s="884"/>
      <c r="K13" s="884"/>
    </row>
    <row r="14" spans="1:11" s="9" customFormat="1" ht="13.95" customHeight="1" x14ac:dyDescent="0.3">
      <c r="A14" s="161"/>
      <c r="B14" s="273" t="s">
        <v>100</v>
      </c>
      <c r="C14" s="184" t="s">
        <v>48</v>
      </c>
      <c r="D14" s="297"/>
      <c r="E14" s="164"/>
      <c r="F14" s="367"/>
      <c r="G14" s="367"/>
      <c r="H14" s="164"/>
      <c r="I14" s="884"/>
      <c r="J14" s="884"/>
      <c r="K14" s="884"/>
    </row>
    <row r="15" spans="1:11" s="9" customFormat="1" ht="13.95" customHeight="1" x14ac:dyDescent="0.3">
      <c r="A15" s="161"/>
      <c r="B15" s="273" t="s">
        <v>101</v>
      </c>
      <c r="C15" s="184" t="s">
        <v>48</v>
      </c>
      <c r="D15" s="297"/>
      <c r="E15" s="164"/>
      <c r="F15" s="367"/>
      <c r="G15" s="367"/>
      <c r="H15" s="164"/>
      <c r="I15" s="884"/>
      <c r="J15" s="884"/>
      <c r="K15" s="884"/>
    </row>
    <row r="16" spans="1:11" s="9" customFormat="1" ht="13.95" customHeight="1" x14ac:dyDescent="0.3">
      <c r="A16" s="162"/>
      <c r="B16" s="274" t="s">
        <v>151</v>
      </c>
      <c r="C16" s="185"/>
      <c r="D16" s="297"/>
      <c r="E16" s="164"/>
      <c r="F16" s="367"/>
      <c r="G16" s="367"/>
      <c r="H16" s="164"/>
      <c r="I16" s="884"/>
      <c r="J16" s="884"/>
      <c r="K16" s="884"/>
    </row>
    <row r="17" spans="1:11" s="9" customFormat="1" ht="13.95" customHeight="1" x14ac:dyDescent="0.3">
      <c r="A17" s="162"/>
      <c r="B17" s="274" t="s">
        <v>151</v>
      </c>
      <c r="C17" s="185"/>
      <c r="D17" s="297"/>
      <c r="E17" s="164"/>
      <c r="F17" s="367"/>
      <c r="G17" s="367"/>
      <c r="H17" s="164"/>
      <c r="I17" s="884"/>
      <c r="J17" s="884"/>
      <c r="K17" s="884"/>
    </row>
    <row r="18" spans="1:11" ht="17.399999999999999" customHeight="1" thickBot="1" x14ac:dyDescent="0.35">
      <c r="A18" s="163"/>
      <c r="B18" s="275" t="s">
        <v>151</v>
      </c>
      <c r="C18" s="185"/>
      <c r="D18" s="297"/>
      <c r="E18" s="165"/>
      <c r="F18" s="368"/>
      <c r="G18" s="467"/>
      <c r="H18" s="164"/>
      <c r="I18" s="883"/>
      <c r="J18" s="883"/>
      <c r="K18" s="883"/>
    </row>
    <row r="19" spans="1:11" s="9" customFormat="1" ht="21.6" customHeight="1" x14ac:dyDescent="0.3">
      <c r="A19" s="160" t="s">
        <v>53</v>
      </c>
      <c r="B19" s="166" t="s">
        <v>155</v>
      </c>
      <c r="C19" s="186" t="s">
        <v>48</v>
      </c>
      <c r="D19" s="298">
        <f>SUM(D20:D25)</f>
        <v>0</v>
      </c>
      <c r="E19" s="286"/>
      <c r="F19" s="366"/>
      <c r="G19" s="366"/>
      <c r="H19" s="290"/>
      <c r="I19" s="884"/>
      <c r="J19" s="884"/>
      <c r="K19" s="884"/>
    </row>
    <row r="20" spans="1:11" ht="13.95" customHeight="1" x14ac:dyDescent="0.3">
      <c r="A20" s="161"/>
      <c r="B20" s="273" t="s">
        <v>154</v>
      </c>
      <c r="C20" s="184" t="s">
        <v>48</v>
      </c>
      <c r="D20" s="297"/>
      <c r="E20" s="164"/>
      <c r="F20" s="367"/>
      <c r="G20" s="477"/>
      <c r="H20" s="171"/>
      <c r="I20" s="883"/>
      <c r="J20" s="883"/>
      <c r="K20" s="883"/>
    </row>
    <row r="21" spans="1:11" ht="13.95" customHeight="1" x14ac:dyDescent="0.3">
      <c r="A21" s="161"/>
      <c r="B21" s="273" t="s">
        <v>100</v>
      </c>
      <c r="C21" s="184" t="s">
        <v>48</v>
      </c>
      <c r="D21" s="297"/>
      <c r="E21" s="164"/>
      <c r="F21" s="367"/>
      <c r="G21" s="477"/>
      <c r="H21" s="171"/>
      <c r="I21" s="883"/>
      <c r="J21" s="883"/>
      <c r="K21" s="883"/>
    </row>
    <row r="22" spans="1:11" ht="13.95" customHeight="1" x14ac:dyDescent="0.3">
      <c r="A22" s="161"/>
      <c r="B22" s="273" t="s">
        <v>101</v>
      </c>
      <c r="C22" s="184" t="s">
        <v>48</v>
      </c>
      <c r="D22" s="297"/>
      <c r="E22" s="164"/>
      <c r="F22" s="367"/>
      <c r="G22" s="477"/>
      <c r="H22" s="171"/>
      <c r="I22" s="883"/>
      <c r="J22" s="883"/>
      <c r="K22" s="883"/>
    </row>
    <row r="23" spans="1:11" ht="13.95" customHeight="1" x14ac:dyDescent="0.3">
      <c r="A23" s="162"/>
      <c r="B23" s="274" t="s">
        <v>151</v>
      </c>
      <c r="C23" s="185"/>
      <c r="D23" s="299"/>
      <c r="E23" s="164"/>
      <c r="F23" s="367"/>
      <c r="G23" s="477"/>
      <c r="H23" s="171"/>
      <c r="I23" s="883"/>
      <c r="J23" s="883"/>
      <c r="K23" s="883"/>
    </row>
    <row r="24" spans="1:11" ht="13.95" customHeight="1" x14ac:dyDescent="0.3">
      <c r="A24" s="162"/>
      <c r="B24" s="274" t="s">
        <v>151</v>
      </c>
      <c r="C24" s="185"/>
      <c r="D24" s="299"/>
      <c r="E24" s="164"/>
      <c r="F24" s="367"/>
      <c r="G24" s="477"/>
      <c r="H24" s="171"/>
      <c r="I24" s="883"/>
      <c r="J24" s="883"/>
      <c r="K24" s="883"/>
    </row>
    <row r="25" spans="1:11" ht="13.95" customHeight="1" thickBot="1" x14ac:dyDescent="0.35">
      <c r="A25" s="163"/>
      <c r="B25" s="275" t="s">
        <v>151</v>
      </c>
      <c r="C25" s="187"/>
      <c r="D25" s="300"/>
      <c r="E25" s="165"/>
      <c r="F25" s="368"/>
      <c r="G25" s="369"/>
      <c r="H25" s="172"/>
      <c r="I25" s="883"/>
      <c r="J25" s="883"/>
      <c r="K25" s="883"/>
    </row>
    <row r="26" spans="1:11" ht="22.95" customHeight="1" thickBot="1" x14ac:dyDescent="0.35">
      <c r="A26" s="163" t="s">
        <v>134</v>
      </c>
      <c r="B26" s="280" t="s">
        <v>238</v>
      </c>
      <c r="C26" s="189" t="s">
        <v>48</v>
      </c>
      <c r="D26" s="301"/>
      <c r="E26" s="271"/>
      <c r="F26" s="369"/>
      <c r="G26" s="271"/>
      <c r="H26" s="292"/>
      <c r="I26" s="883"/>
      <c r="J26" s="883"/>
      <c r="K26" s="883"/>
    </row>
    <row r="27" spans="1:11" ht="22.95" customHeight="1" x14ac:dyDescent="0.3">
      <c r="A27" s="160" t="s">
        <v>135</v>
      </c>
      <c r="B27" s="166" t="s">
        <v>424</v>
      </c>
      <c r="C27" s="173" t="s">
        <v>248</v>
      </c>
      <c r="D27" s="298"/>
      <c r="E27" s="286"/>
      <c r="F27" s="366"/>
      <c r="G27" s="286"/>
      <c r="H27" s="286"/>
      <c r="I27" s="883"/>
      <c r="J27" s="883"/>
      <c r="K27" s="883"/>
    </row>
    <row r="28" spans="1:11" ht="22.95" customHeight="1" x14ac:dyDescent="0.3">
      <c r="A28" s="158"/>
      <c r="B28" s="167" t="s">
        <v>102</v>
      </c>
      <c r="C28" s="159" t="s">
        <v>248</v>
      </c>
      <c r="D28" s="297"/>
      <c r="E28" s="164"/>
      <c r="F28" s="367"/>
      <c r="G28" s="164"/>
      <c r="H28" s="164"/>
      <c r="I28" s="883"/>
      <c r="J28" s="883"/>
      <c r="K28" s="883"/>
    </row>
    <row r="29" spans="1:11" ht="22.95" customHeight="1" x14ac:dyDescent="0.3">
      <c r="A29" s="158"/>
      <c r="B29" s="167" t="s">
        <v>194</v>
      </c>
      <c r="C29" s="159" t="s">
        <v>248</v>
      </c>
      <c r="D29" s="297"/>
      <c r="E29" s="164"/>
      <c r="F29" s="367"/>
      <c r="G29" s="164"/>
      <c r="H29" s="164"/>
      <c r="I29" s="883"/>
      <c r="J29" s="883"/>
      <c r="K29" s="883"/>
    </row>
    <row r="30" spans="1:11" ht="28.95" customHeight="1" x14ac:dyDescent="0.3">
      <c r="A30" s="267"/>
      <c r="B30" s="466" t="s">
        <v>104</v>
      </c>
      <c r="C30" s="268" t="s">
        <v>248</v>
      </c>
      <c r="D30" s="299"/>
      <c r="E30" s="170"/>
      <c r="F30" s="467"/>
      <c r="G30" s="170"/>
      <c r="H30" s="170"/>
      <c r="I30" s="883"/>
      <c r="J30" s="883"/>
      <c r="K30" s="883"/>
    </row>
    <row r="31" spans="1:11" ht="41.4" customHeight="1" x14ac:dyDescent="0.3">
      <c r="A31" s="158"/>
      <c r="B31" s="167" t="s">
        <v>528</v>
      </c>
      <c r="C31" s="159" t="s">
        <v>248</v>
      </c>
      <c r="D31" s="297"/>
      <c r="E31" s="164"/>
      <c r="F31" s="367"/>
      <c r="G31" s="164"/>
      <c r="H31" s="164"/>
      <c r="I31" s="883"/>
      <c r="J31" s="883"/>
      <c r="K31" s="883"/>
    </row>
    <row r="32" spans="1:11" ht="26.4" customHeight="1" x14ac:dyDescent="0.3">
      <c r="A32" s="158"/>
      <c r="B32" s="470" t="s">
        <v>527</v>
      </c>
      <c r="C32" s="471" t="s">
        <v>248</v>
      </c>
      <c r="D32" s="297"/>
      <c r="E32" s="164"/>
      <c r="F32" s="168"/>
      <c r="G32" s="164"/>
      <c r="H32" s="164"/>
      <c r="I32" s="883"/>
      <c r="J32" s="883"/>
      <c r="K32" s="883"/>
    </row>
    <row r="33" spans="1:11" ht="22.8" customHeight="1" thickBot="1" x14ac:dyDescent="0.35">
      <c r="A33" s="163"/>
      <c r="B33" s="469" t="s">
        <v>526</v>
      </c>
      <c r="C33" s="468" t="s">
        <v>248</v>
      </c>
      <c r="D33" s="301"/>
      <c r="E33" s="292"/>
      <c r="F33" s="291"/>
      <c r="G33" s="292"/>
      <c r="H33" s="292"/>
      <c r="I33" s="883"/>
      <c r="J33" s="883"/>
      <c r="K33" s="883"/>
    </row>
    <row r="34" spans="1:11" ht="22.8" customHeight="1" thickBot="1" x14ac:dyDescent="0.35">
      <c r="A34" s="269" t="s">
        <v>136</v>
      </c>
      <c r="B34" s="260" t="s">
        <v>419</v>
      </c>
      <c r="C34" s="189" t="s">
        <v>530</v>
      </c>
      <c r="D34" s="302"/>
      <c r="E34" s="271"/>
      <c r="F34" s="272"/>
      <c r="G34" s="271"/>
      <c r="H34" s="271"/>
      <c r="I34" s="883"/>
      <c r="J34" s="883"/>
      <c r="K34" s="883"/>
    </row>
    <row r="35" spans="1:11" x14ac:dyDescent="0.3">
      <c r="A35" s="883"/>
      <c r="B35" s="883"/>
      <c r="C35" s="885"/>
      <c r="D35" s="881"/>
      <c r="E35" s="883"/>
      <c r="F35" s="883"/>
      <c r="G35" s="883"/>
      <c r="H35" s="886"/>
      <c r="I35" s="883"/>
      <c r="J35" s="883"/>
      <c r="K35" s="883"/>
    </row>
    <row r="36" spans="1:11" ht="15" thickBot="1" x14ac:dyDescent="0.35">
      <c r="A36" s="883"/>
      <c r="B36" s="888" t="s">
        <v>601</v>
      </c>
      <c r="C36" s="885"/>
      <c r="D36" s="881"/>
      <c r="E36" s="883"/>
      <c r="F36" s="883"/>
      <c r="G36" s="883"/>
      <c r="H36" s="883"/>
      <c r="I36" s="883"/>
      <c r="J36" s="883"/>
      <c r="K36" s="883"/>
    </row>
    <row r="37" spans="1:11" ht="23.4" customHeight="1" thickBot="1" x14ac:dyDescent="0.35">
      <c r="A37" s="1156" t="s">
        <v>12</v>
      </c>
      <c r="B37" s="1151" t="s">
        <v>86</v>
      </c>
      <c r="C37" s="1151" t="s">
        <v>6</v>
      </c>
      <c r="D37" s="1159" t="s">
        <v>156</v>
      </c>
      <c r="E37" s="1146" t="s">
        <v>600</v>
      </c>
      <c r="F37" s="1147"/>
      <c r="G37" s="1148"/>
      <c r="H37" s="1153" t="s">
        <v>130</v>
      </c>
      <c r="I37" s="883"/>
      <c r="J37" s="883"/>
      <c r="K37" s="883"/>
    </row>
    <row r="38" spans="1:11" ht="22.8" customHeight="1" x14ac:dyDescent="0.3">
      <c r="A38" s="1157"/>
      <c r="B38" s="1162"/>
      <c r="C38" s="1162"/>
      <c r="D38" s="1160"/>
      <c r="E38" s="1151" t="s">
        <v>129</v>
      </c>
      <c r="F38" s="889" t="s">
        <v>614</v>
      </c>
      <c r="G38" s="892" t="s">
        <v>614</v>
      </c>
      <c r="H38" s="1154"/>
      <c r="I38" s="883"/>
      <c r="J38" s="883"/>
      <c r="K38" s="883"/>
    </row>
    <row r="39" spans="1:11" ht="25.8" customHeight="1" thickBot="1" x14ac:dyDescent="0.35">
      <c r="A39" s="1158"/>
      <c r="B39" s="1152"/>
      <c r="C39" s="1152"/>
      <c r="D39" s="1161"/>
      <c r="E39" s="1152"/>
      <c r="F39" s="890" t="s">
        <v>151</v>
      </c>
      <c r="G39" s="891" t="s">
        <v>151</v>
      </c>
      <c r="H39" s="1155"/>
      <c r="I39" s="883"/>
      <c r="J39" s="883"/>
      <c r="K39" s="883"/>
    </row>
    <row r="40" spans="1:11" ht="15" thickBot="1" x14ac:dyDescent="0.35">
      <c r="A40" s="269" t="s">
        <v>121</v>
      </c>
      <c r="B40" s="230">
        <v>1</v>
      </c>
      <c r="C40" s="229">
        <v>2</v>
      </c>
      <c r="D40" s="294">
        <v>3</v>
      </c>
      <c r="E40" s="189">
        <v>4</v>
      </c>
      <c r="F40" s="229">
        <f t="shared" ref="F40" si="0">E40+1</f>
        <v>5</v>
      </c>
      <c r="G40" s="189">
        <v>6</v>
      </c>
      <c r="H40" s="189">
        <v>7</v>
      </c>
      <c r="I40" s="883"/>
      <c r="J40" s="883"/>
      <c r="K40" s="883"/>
    </row>
    <row r="41" spans="1:11" ht="15" thickBot="1" x14ac:dyDescent="0.35">
      <c r="A41" s="162"/>
      <c r="B41" s="265" t="s">
        <v>150</v>
      </c>
      <c r="C41" s="262"/>
      <c r="D41" s="295">
        <v>1</v>
      </c>
      <c r="E41" s="263"/>
      <c r="F41" s="370"/>
      <c r="G41" s="893"/>
      <c r="H41" s="264"/>
      <c r="I41" s="883"/>
      <c r="J41" s="883"/>
      <c r="K41" s="883"/>
    </row>
    <row r="42" spans="1:11" x14ac:dyDescent="0.3">
      <c r="A42" s="160" t="s">
        <v>99</v>
      </c>
      <c r="B42" s="166" t="s">
        <v>153</v>
      </c>
      <c r="C42" s="183" t="s">
        <v>48</v>
      </c>
      <c r="D42" s="296"/>
      <c r="E42" s="286"/>
      <c r="F42" s="285"/>
      <c r="G42" s="287"/>
      <c r="H42" s="287"/>
      <c r="I42" s="883"/>
      <c r="J42" s="883"/>
      <c r="K42" s="883"/>
    </row>
    <row r="43" spans="1:11" x14ac:dyDescent="0.3">
      <c r="A43" s="161"/>
      <c r="B43" s="273" t="s">
        <v>154</v>
      </c>
      <c r="C43" s="184" t="s">
        <v>48</v>
      </c>
      <c r="D43" s="297"/>
      <c r="E43" s="164"/>
      <c r="F43" s="168"/>
      <c r="G43" s="164"/>
      <c r="H43" s="164"/>
      <c r="I43" s="883"/>
      <c r="J43" s="883"/>
      <c r="K43" s="883"/>
    </row>
    <row r="44" spans="1:11" x14ac:dyDescent="0.3">
      <c r="A44" s="161"/>
      <c r="B44" s="273" t="s">
        <v>100</v>
      </c>
      <c r="C44" s="184" t="s">
        <v>48</v>
      </c>
      <c r="D44" s="297"/>
      <c r="E44" s="164"/>
      <c r="F44" s="168"/>
      <c r="G44" s="164"/>
      <c r="H44" s="164"/>
      <c r="I44" s="883"/>
      <c r="J44" s="883"/>
      <c r="K44" s="883"/>
    </row>
    <row r="45" spans="1:11" x14ac:dyDescent="0.3">
      <c r="A45" s="161"/>
      <c r="B45" s="273" t="s">
        <v>101</v>
      </c>
      <c r="C45" s="184" t="s">
        <v>48</v>
      </c>
      <c r="D45" s="297"/>
      <c r="E45" s="164"/>
      <c r="F45" s="168"/>
      <c r="G45" s="164"/>
      <c r="H45" s="164"/>
      <c r="I45" s="883"/>
      <c r="J45" s="883"/>
      <c r="K45" s="883"/>
    </row>
    <row r="46" spans="1:11" x14ac:dyDescent="0.3">
      <c r="A46" s="162"/>
      <c r="B46" s="274" t="s">
        <v>151</v>
      </c>
      <c r="C46" s="185"/>
      <c r="D46" s="297"/>
      <c r="E46" s="164"/>
      <c r="F46" s="168"/>
      <c r="G46" s="164"/>
      <c r="H46" s="164"/>
      <c r="I46" s="883"/>
      <c r="J46" s="883"/>
      <c r="K46" s="883"/>
    </row>
    <row r="47" spans="1:11" x14ac:dyDescent="0.3">
      <c r="A47" s="162"/>
      <c r="B47" s="274" t="s">
        <v>151</v>
      </c>
      <c r="C47" s="185"/>
      <c r="D47" s="297"/>
      <c r="E47" s="164"/>
      <c r="F47" s="168"/>
      <c r="G47" s="164"/>
      <c r="H47" s="164"/>
      <c r="I47" s="883"/>
      <c r="J47" s="883"/>
      <c r="K47" s="883"/>
    </row>
    <row r="48" spans="1:11" ht="15" thickBot="1" x14ac:dyDescent="0.35">
      <c r="A48" s="163"/>
      <c r="B48" s="275" t="s">
        <v>151</v>
      </c>
      <c r="C48" s="185"/>
      <c r="D48" s="300"/>
      <c r="E48" s="165"/>
      <c r="F48" s="258"/>
      <c r="G48" s="170"/>
      <c r="H48" s="164"/>
      <c r="I48" s="883"/>
      <c r="J48" s="883"/>
      <c r="K48" s="883"/>
    </row>
    <row r="49" spans="1:11" x14ac:dyDescent="0.3">
      <c r="A49" s="160" t="s">
        <v>133</v>
      </c>
      <c r="B49" s="166" t="s">
        <v>155</v>
      </c>
      <c r="C49" s="186" t="s">
        <v>48</v>
      </c>
      <c r="D49" s="298"/>
      <c r="E49" s="286"/>
      <c r="F49" s="285"/>
      <c r="G49" s="286"/>
      <c r="H49" s="290"/>
      <c r="I49" s="883"/>
      <c r="J49" s="883"/>
      <c r="K49" s="883"/>
    </row>
    <row r="50" spans="1:11" x14ac:dyDescent="0.3">
      <c r="A50" s="161"/>
      <c r="B50" s="273" t="s">
        <v>154</v>
      </c>
      <c r="C50" s="184" t="s">
        <v>48</v>
      </c>
      <c r="D50" s="297"/>
      <c r="E50" s="164"/>
      <c r="F50" s="168"/>
      <c r="G50" s="289"/>
      <c r="H50" s="171"/>
      <c r="I50" s="883"/>
      <c r="J50" s="883"/>
      <c r="K50" s="883"/>
    </row>
    <row r="51" spans="1:11" x14ac:dyDescent="0.3">
      <c r="A51" s="161"/>
      <c r="B51" s="273" t="s">
        <v>100</v>
      </c>
      <c r="C51" s="184" t="s">
        <v>48</v>
      </c>
      <c r="D51" s="297"/>
      <c r="E51" s="164"/>
      <c r="F51" s="168"/>
      <c r="G51" s="289"/>
      <c r="H51" s="171"/>
      <c r="I51" s="883"/>
      <c r="J51" s="883"/>
      <c r="K51" s="883"/>
    </row>
    <row r="52" spans="1:11" x14ac:dyDescent="0.3">
      <c r="A52" s="161"/>
      <c r="B52" s="273" t="s">
        <v>101</v>
      </c>
      <c r="C52" s="184" t="s">
        <v>48</v>
      </c>
      <c r="D52" s="297"/>
      <c r="E52" s="164"/>
      <c r="F52" s="168"/>
      <c r="G52" s="289"/>
      <c r="H52" s="171"/>
      <c r="I52" s="883"/>
      <c r="J52" s="883"/>
      <c r="K52" s="883"/>
    </row>
    <row r="53" spans="1:11" x14ac:dyDescent="0.3">
      <c r="A53" s="162"/>
      <c r="B53" s="274" t="s">
        <v>151</v>
      </c>
      <c r="C53" s="185"/>
      <c r="D53" s="299"/>
      <c r="E53" s="164"/>
      <c r="F53" s="168"/>
      <c r="G53" s="289"/>
      <c r="H53" s="171"/>
      <c r="I53" s="883"/>
      <c r="J53" s="883"/>
      <c r="K53" s="883"/>
    </row>
    <row r="54" spans="1:11" x14ac:dyDescent="0.3">
      <c r="A54" s="162"/>
      <c r="B54" s="274" t="s">
        <v>151</v>
      </c>
      <c r="C54" s="185"/>
      <c r="D54" s="299"/>
      <c r="E54" s="164"/>
      <c r="F54" s="168"/>
      <c r="G54" s="289"/>
      <c r="H54" s="171"/>
      <c r="I54" s="883"/>
      <c r="J54" s="883"/>
      <c r="K54" s="883"/>
    </row>
    <row r="55" spans="1:11" ht="15" thickBot="1" x14ac:dyDescent="0.35">
      <c r="A55" s="163"/>
      <c r="B55" s="275" t="s">
        <v>151</v>
      </c>
      <c r="C55" s="187"/>
      <c r="D55" s="300"/>
      <c r="E55" s="165"/>
      <c r="F55" s="258"/>
      <c r="G55" s="292"/>
      <c r="H55" s="172"/>
      <c r="I55" s="883"/>
      <c r="J55" s="883"/>
      <c r="K55" s="883"/>
    </row>
    <row r="56" spans="1:11" ht="15" thickBot="1" x14ac:dyDescent="0.35">
      <c r="A56" s="269" t="s">
        <v>134</v>
      </c>
      <c r="B56" s="261" t="s">
        <v>238</v>
      </c>
      <c r="C56" s="189" t="s">
        <v>48</v>
      </c>
      <c r="D56" s="303"/>
      <c r="E56" s="271"/>
      <c r="F56" s="272"/>
      <c r="G56" s="271"/>
      <c r="H56" s="271"/>
      <c r="I56" s="883"/>
      <c r="J56" s="883"/>
      <c r="K56" s="883"/>
    </row>
    <row r="57" spans="1:11" x14ac:dyDescent="0.3">
      <c r="A57" s="160" t="s">
        <v>135</v>
      </c>
      <c r="B57" s="278" t="s">
        <v>424</v>
      </c>
      <c r="C57" s="173" t="s">
        <v>248</v>
      </c>
      <c r="D57" s="304"/>
      <c r="E57" s="286"/>
      <c r="F57" s="285"/>
      <c r="G57" s="286"/>
      <c r="H57" s="286"/>
      <c r="I57" s="883"/>
      <c r="J57" s="883"/>
      <c r="K57" s="883"/>
    </row>
    <row r="58" spans="1:11" x14ac:dyDescent="0.3">
      <c r="A58" s="158"/>
      <c r="B58" s="279" t="s">
        <v>102</v>
      </c>
      <c r="C58" s="159" t="s">
        <v>248</v>
      </c>
      <c r="D58" s="305"/>
      <c r="E58" s="164"/>
      <c r="F58" s="168"/>
      <c r="G58" s="164"/>
      <c r="H58" s="164"/>
      <c r="I58" s="883"/>
      <c r="J58" s="883"/>
      <c r="K58" s="883"/>
    </row>
    <row r="59" spans="1:11" x14ac:dyDescent="0.3">
      <c r="A59" s="158"/>
      <c r="B59" s="279" t="s">
        <v>194</v>
      </c>
      <c r="C59" s="159" t="s">
        <v>248</v>
      </c>
      <c r="D59" s="305"/>
      <c r="E59" s="164"/>
      <c r="F59" s="168"/>
      <c r="G59" s="164"/>
      <c r="H59" s="164"/>
      <c r="I59" s="883"/>
      <c r="J59" s="883"/>
      <c r="K59" s="883"/>
    </row>
    <row r="60" spans="1:11" ht="28.5" customHeight="1" x14ac:dyDescent="0.3">
      <c r="A60" s="267"/>
      <c r="B60" s="277" t="s">
        <v>104</v>
      </c>
      <c r="C60" s="268" t="s">
        <v>248</v>
      </c>
      <c r="D60" s="305"/>
      <c r="E60" s="164"/>
      <c r="F60" s="168"/>
      <c r="G60" s="164"/>
      <c r="H60" s="164"/>
      <c r="I60" s="883"/>
      <c r="J60" s="883"/>
      <c r="K60" s="883"/>
    </row>
    <row r="61" spans="1:11" ht="26.4" x14ac:dyDescent="0.3">
      <c r="A61" s="158"/>
      <c r="B61" s="167" t="s">
        <v>528</v>
      </c>
      <c r="C61" s="159" t="s">
        <v>248</v>
      </c>
      <c r="D61" s="473"/>
      <c r="E61" s="170"/>
      <c r="F61" s="259"/>
      <c r="G61" s="170"/>
      <c r="H61" s="170"/>
      <c r="I61" s="883"/>
      <c r="J61" s="883"/>
      <c r="K61" s="883"/>
    </row>
    <row r="62" spans="1:11" ht="26.4" x14ac:dyDescent="0.3">
      <c r="A62" s="158"/>
      <c r="B62" s="470" t="s">
        <v>527</v>
      </c>
      <c r="C62" s="471" t="s">
        <v>248</v>
      </c>
      <c r="D62" s="305"/>
      <c r="E62" s="164"/>
      <c r="F62" s="168"/>
      <c r="G62" s="164"/>
      <c r="H62" s="164"/>
      <c r="I62" s="883"/>
      <c r="J62" s="883"/>
      <c r="K62" s="883"/>
    </row>
    <row r="63" spans="1:11" ht="15" thickBot="1" x14ac:dyDescent="0.35">
      <c r="A63" s="163"/>
      <c r="B63" s="469" t="s">
        <v>526</v>
      </c>
      <c r="C63" s="468" t="s">
        <v>248</v>
      </c>
      <c r="D63" s="472"/>
      <c r="E63" s="292"/>
      <c r="F63" s="291"/>
      <c r="G63" s="292"/>
      <c r="H63" s="292"/>
      <c r="I63" s="883"/>
      <c r="J63" s="883"/>
      <c r="K63" s="883"/>
    </row>
    <row r="64" spans="1:11" ht="27" thickBot="1" x14ac:dyDescent="0.35">
      <c r="A64" s="269" t="s">
        <v>136</v>
      </c>
      <c r="B64" s="260" t="s">
        <v>419</v>
      </c>
      <c r="C64" s="189" t="s">
        <v>530</v>
      </c>
      <c r="D64" s="302"/>
      <c r="E64" s="271"/>
      <c r="F64" s="272"/>
      <c r="G64" s="271"/>
      <c r="H64" s="271"/>
      <c r="I64" s="883"/>
      <c r="J64" s="883"/>
      <c r="K64" s="883"/>
    </row>
    <row r="65" spans="1:11" x14ac:dyDescent="0.3">
      <c r="A65" s="883"/>
      <c r="B65" s="883"/>
      <c r="C65" s="885"/>
      <c r="D65" s="306"/>
      <c r="E65" s="8"/>
      <c r="F65" s="8"/>
      <c r="G65" s="8"/>
      <c r="H65" s="883"/>
      <c r="I65" s="883"/>
      <c r="J65" s="883"/>
      <c r="K65" s="883"/>
    </row>
    <row r="66" spans="1:11" x14ac:dyDescent="0.3">
      <c r="A66" s="883"/>
      <c r="B66" s="883"/>
      <c r="C66" s="885"/>
      <c r="D66" s="881"/>
      <c r="E66" s="883"/>
      <c r="F66" s="883"/>
      <c r="G66" s="883"/>
      <c r="H66" s="883"/>
      <c r="I66" s="883"/>
      <c r="J66" s="883"/>
      <c r="K66" s="883"/>
    </row>
    <row r="67" spans="1:11" ht="15" thickBot="1" x14ac:dyDescent="0.35">
      <c r="A67" s="883"/>
      <c r="B67" s="881" t="s">
        <v>603</v>
      </c>
      <c r="C67" s="885"/>
      <c r="D67" s="881"/>
      <c r="E67" s="883"/>
      <c r="F67" s="883"/>
      <c r="G67" s="883"/>
      <c r="H67" s="883"/>
      <c r="I67" s="883"/>
      <c r="J67" s="883"/>
      <c r="K67" s="883"/>
    </row>
    <row r="68" spans="1:11" ht="21" customHeight="1" thickBot="1" x14ac:dyDescent="0.35">
      <c r="A68" s="1156" t="s">
        <v>12</v>
      </c>
      <c r="B68" s="1151" t="s">
        <v>86</v>
      </c>
      <c r="C68" s="1151" t="s">
        <v>6</v>
      </c>
      <c r="D68" s="1159" t="s">
        <v>156</v>
      </c>
      <c r="E68" s="1149" t="s">
        <v>604</v>
      </c>
      <c r="F68" s="1150"/>
      <c r="G68" s="1150"/>
      <c r="H68" s="1153" t="s">
        <v>130</v>
      </c>
      <c r="I68" s="883"/>
      <c r="J68" s="883"/>
      <c r="K68" s="883"/>
    </row>
    <row r="69" spans="1:11" ht="25.2" customHeight="1" x14ac:dyDescent="0.3">
      <c r="A69" s="1157"/>
      <c r="B69" s="1162"/>
      <c r="C69" s="1162"/>
      <c r="D69" s="1160"/>
      <c r="E69" s="1151" t="s">
        <v>129</v>
      </c>
      <c r="F69" s="889" t="s">
        <v>614</v>
      </c>
      <c r="G69" s="892" t="s">
        <v>614</v>
      </c>
      <c r="H69" s="1154"/>
      <c r="I69" s="883"/>
      <c r="J69" s="883"/>
      <c r="K69" s="883"/>
    </row>
    <row r="70" spans="1:11" ht="15" thickBot="1" x14ac:dyDescent="0.35">
      <c r="A70" s="1158"/>
      <c r="B70" s="1152"/>
      <c r="C70" s="1152"/>
      <c r="D70" s="1161"/>
      <c r="E70" s="1152"/>
      <c r="F70" s="890" t="s">
        <v>151</v>
      </c>
      <c r="G70" s="891" t="s">
        <v>151</v>
      </c>
      <c r="H70" s="1155"/>
      <c r="I70" s="883"/>
      <c r="J70" s="883"/>
      <c r="K70" s="883"/>
    </row>
    <row r="71" spans="1:11" ht="15" thickBot="1" x14ac:dyDescent="0.35">
      <c r="A71" s="269" t="s">
        <v>121</v>
      </c>
      <c r="B71" s="230">
        <v>1</v>
      </c>
      <c r="C71" s="229">
        <v>2</v>
      </c>
      <c r="D71" s="294">
        <v>3</v>
      </c>
      <c r="E71" s="189">
        <v>4</v>
      </c>
      <c r="F71" s="229">
        <f t="shared" ref="F71" si="1">E71+1</f>
        <v>5</v>
      </c>
      <c r="G71" s="189">
        <v>6</v>
      </c>
      <c r="H71" s="189">
        <v>7</v>
      </c>
      <c r="I71" s="883"/>
      <c r="J71" s="883"/>
      <c r="K71" s="883"/>
    </row>
    <row r="72" spans="1:11" ht="15" thickBot="1" x14ac:dyDescent="0.35">
      <c r="A72" s="269"/>
      <c r="B72" s="231" t="s">
        <v>150</v>
      </c>
      <c r="C72" s="189"/>
      <c r="D72" s="307">
        <v>1</v>
      </c>
      <c r="E72" s="374"/>
      <c r="F72" s="371"/>
      <c r="G72" s="374"/>
      <c r="H72" s="270"/>
      <c r="I72" s="883"/>
      <c r="J72" s="883"/>
      <c r="K72" s="883"/>
    </row>
    <row r="73" spans="1:11" x14ac:dyDescent="0.3">
      <c r="A73" s="160" t="s">
        <v>152</v>
      </c>
      <c r="B73" s="166" t="s">
        <v>153</v>
      </c>
      <c r="C73" s="183" t="s">
        <v>48</v>
      </c>
      <c r="D73" s="296"/>
      <c r="E73" s="286"/>
      <c r="F73" s="285"/>
      <c r="G73" s="287"/>
      <c r="H73" s="287"/>
      <c r="I73" s="883"/>
      <c r="J73" s="883"/>
      <c r="K73" s="883"/>
    </row>
    <row r="74" spans="1:11" x14ac:dyDescent="0.3">
      <c r="A74" s="161"/>
      <c r="B74" s="273" t="s">
        <v>154</v>
      </c>
      <c r="C74" s="184" t="s">
        <v>48</v>
      </c>
      <c r="D74" s="297"/>
      <c r="E74" s="164"/>
      <c r="F74" s="168"/>
      <c r="G74" s="164"/>
      <c r="H74" s="164"/>
      <c r="I74" s="883"/>
      <c r="J74" s="883"/>
      <c r="K74" s="883"/>
    </row>
    <row r="75" spans="1:11" x14ac:dyDescent="0.3">
      <c r="A75" s="161"/>
      <c r="B75" s="273" t="s">
        <v>100</v>
      </c>
      <c r="C75" s="184" t="s">
        <v>48</v>
      </c>
      <c r="D75" s="297"/>
      <c r="E75" s="164"/>
      <c r="F75" s="168"/>
      <c r="G75" s="164"/>
      <c r="H75" s="164"/>
      <c r="I75" s="883"/>
      <c r="J75" s="883"/>
      <c r="K75" s="883"/>
    </row>
    <row r="76" spans="1:11" x14ac:dyDescent="0.3">
      <c r="A76" s="161"/>
      <c r="B76" s="273" t="s">
        <v>101</v>
      </c>
      <c r="C76" s="184" t="s">
        <v>48</v>
      </c>
      <c r="D76" s="297"/>
      <c r="E76" s="164"/>
      <c r="F76" s="168"/>
      <c r="G76" s="164"/>
      <c r="H76" s="164"/>
      <c r="I76" s="883"/>
      <c r="J76" s="883"/>
      <c r="K76" s="883"/>
    </row>
    <row r="77" spans="1:11" x14ac:dyDescent="0.3">
      <c r="A77" s="162"/>
      <c r="B77" s="274" t="s">
        <v>151</v>
      </c>
      <c r="C77" s="185"/>
      <c r="D77" s="297"/>
      <c r="E77" s="164"/>
      <c r="F77" s="168"/>
      <c r="G77" s="164"/>
      <c r="H77" s="164"/>
      <c r="I77" s="883"/>
      <c r="J77" s="883"/>
      <c r="K77" s="883"/>
    </row>
    <row r="78" spans="1:11" x14ac:dyDescent="0.3">
      <c r="A78" s="162"/>
      <c r="B78" s="274" t="s">
        <v>151</v>
      </c>
      <c r="C78" s="185"/>
      <c r="D78" s="297"/>
      <c r="E78" s="164"/>
      <c r="F78" s="168"/>
      <c r="G78" s="164"/>
      <c r="H78" s="164"/>
      <c r="I78" s="883"/>
      <c r="J78" s="883"/>
      <c r="K78" s="883"/>
    </row>
    <row r="79" spans="1:11" ht="15" thickBot="1" x14ac:dyDescent="0.35">
      <c r="A79" s="163"/>
      <c r="B79" s="275" t="s">
        <v>151</v>
      </c>
      <c r="C79" s="185"/>
      <c r="D79" s="300"/>
      <c r="E79" s="170"/>
      <c r="F79" s="259"/>
      <c r="G79" s="170"/>
      <c r="H79" s="164"/>
      <c r="I79" s="883"/>
      <c r="J79" s="883"/>
      <c r="K79" s="883"/>
    </row>
    <row r="80" spans="1:11" x14ac:dyDescent="0.3">
      <c r="A80" s="160" t="s">
        <v>133</v>
      </c>
      <c r="B80" s="166" t="s">
        <v>155</v>
      </c>
      <c r="C80" s="186" t="s">
        <v>48</v>
      </c>
      <c r="D80" s="298"/>
      <c r="E80" s="286"/>
      <c r="F80" s="285"/>
      <c r="G80" s="286"/>
      <c r="H80" s="290"/>
      <c r="I80" s="883"/>
      <c r="J80" s="883"/>
      <c r="K80" s="883"/>
    </row>
    <row r="81" spans="1:11" x14ac:dyDescent="0.3">
      <c r="A81" s="161"/>
      <c r="B81" s="273" t="s">
        <v>154</v>
      </c>
      <c r="C81" s="184" t="s">
        <v>48</v>
      </c>
      <c r="D81" s="297"/>
      <c r="E81" s="164"/>
      <c r="F81" s="168"/>
      <c r="G81" s="289"/>
      <c r="H81" s="171"/>
      <c r="I81" s="883"/>
      <c r="J81" s="883"/>
      <c r="K81" s="883"/>
    </row>
    <row r="82" spans="1:11" x14ac:dyDescent="0.3">
      <c r="A82" s="161"/>
      <c r="B82" s="273" t="s">
        <v>100</v>
      </c>
      <c r="C82" s="184" t="s">
        <v>48</v>
      </c>
      <c r="D82" s="297"/>
      <c r="E82" s="164"/>
      <c r="F82" s="168"/>
      <c r="G82" s="289"/>
      <c r="H82" s="171"/>
      <c r="I82" s="883"/>
      <c r="J82" s="883"/>
      <c r="K82" s="883"/>
    </row>
    <row r="83" spans="1:11" x14ac:dyDescent="0.3">
      <c r="A83" s="161"/>
      <c r="B83" s="273" t="s">
        <v>101</v>
      </c>
      <c r="C83" s="184" t="s">
        <v>48</v>
      </c>
      <c r="D83" s="297"/>
      <c r="E83" s="164"/>
      <c r="F83" s="168"/>
      <c r="G83" s="289"/>
      <c r="H83" s="171"/>
      <c r="I83" s="883"/>
      <c r="J83" s="883"/>
      <c r="K83" s="883"/>
    </row>
    <row r="84" spans="1:11" x14ac:dyDescent="0.3">
      <c r="A84" s="162"/>
      <c r="B84" s="274" t="s">
        <v>151</v>
      </c>
      <c r="C84" s="185"/>
      <c r="D84" s="299"/>
      <c r="E84" s="164"/>
      <c r="F84" s="168"/>
      <c r="G84" s="289"/>
      <c r="H84" s="171"/>
      <c r="I84" s="883"/>
      <c r="J84" s="883"/>
      <c r="K84" s="883"/>
    </row>
    <row r="85" spans="1:11" x14ac:dyDescent="0.3">
      <c r="A85" s="162"/>
      <c r="B85" s="274" t="s">
        <v>151</v>
      </c>
      <c r="C85" s="185"/>
      <c r="D85" s="299"/>
      <c r="E85" s="164"/>
      <c r="F85" s="168"/>
      <c r="G85" s="289"/>
      <c r="H85" s="171"/>
      <c r="I85" s="883"/>
      <c r="J85" s="883"/>
      <c r="K85" s="883"/>
    </row>
    <row r="86" spans="1:11" ht="15" thickBot="1" x14ac:dyDescent="0.35">
      <c r="A86" s="163"/>
      <c r="B86" s="275" t="s">
        <v>151</v>
      </c>
      <c r="C86" s="187"/>
      <c r="D86" s="299"/>
      <c r="E86" s="170"/>
      <c r="F86" s="259"/>
      <c r="G86" s="475"/>
      <c r="H86" s="266"/>
      <c r="I86" s="883"/>
      <c r="J86" s="883"/>
      <c r="K86" s="883"/>
    </row>
    <row r="87" spans="1:11" ht="27" thickBot="1" x14ac:dyDescent="0.35">
      <c r="A87" s="162" t="s">
        <v>134</v>
      </c>
      <c r="B87" s="260" t="s">
        <v>418</v>
      </c>
      <c r="C87" s="229" t="s">
        <v>48</v>
      </c>
      <c r="D87" s="302"/>
      <c r="E87" s="271"/>
      <c r="F87" s="272"/>
      <c r="G87" s="271"/>
      <c r="H87" s="271"/>
      <c r="I87" s="883"/>
      <c r="J87" s="883"/>
      <c r="K87" s="883"/>
    </row>
    <row r="88" spans="1:11" x14ac:dyDescent="0.3">
      <c r="A88" s="160" t="s">
        <v>135</v>
      </c>
      <c r="B88" s="276" t="s">
        <v>424</v>
      </c>
      <c r="C88" s="169" t="s">
        <v>248</v>
      </c>
      <c r="D88" s="308"/>
      <c r="E88" s="289"/>
      <c r="F88" s="288"/>
      <c r="G88" s="289"/>
      <c r="H88" s="289"/>
      <c r="I88" s="883"/>
      <c r="J88" s="883"/>
      <c r="K88" s="883"/>
    </row>
    <row r="89" spans="1:11" x14ac:dyDescent="0.3">
      <c r="A89" s="158"/>
      <c r="B89" s="167" t="s">
        <v>102</v>
      </c>
      <c r="C89" s="159" t="s">
        <v>248</v>
      </c>
      <c r="D89" s="297"/>
      <c r="E89" s="164"/>
      <c r="F89" s="168"/>
      <c r="G89" s="164"/>
      <c r="H89" s="164"/>
      <c r="I89" s="883"/>
      <c r="J89" s="883"/>
      <c r="K89" s="883"/>
    </row>
    <row r="90" spans="1:11" x14ac:dyDescent="0.3">
      <c r="A90" s="158"/>
      <c r="B90" s="167" t="s">
        <v>194</v>
      </c>
      <c r="C90" s="159" t="s">
        <v>248</v>
      </c>
      <c r="D90" s="297"/>
      <c r="E90" s="164"/>
      <c r="F90" s="168"/>
      <c r="G90" s="164"/>
      <c r="H90" s="164"/>
      <c r="I90" s="883"/>
      <c r="J90" s="883"/>
      <c r="K90" s="883"/>
    </row>
    <row r="91" spans="1:11" ht="34.200000000000003" customHeight="1" x14ac:dyDescent="0.3">
      <c r="A91" s="267"/>
      <c r="B91" s="466" t="s">
        <v>104</v>
      </c>
      <c r="C91" s="268" t="s">
        <v>248</v>
      </c>
      <c r="D91" s="297"/>
      <c r="E91" s="164"/>
      <c r="F91" s="168"/>
      <c r="G91" s="164"/>
      <c r="H91" s="164"/>
      <c r="I91" s="883"/>
      <c r="J91" s="883"/>
      <c r="K91" s="883"/>
    </row>
    <row r="92" spans="1:11" ht="26.4" x14ac:dyDescent="0.3">
      <c r="A92" s="158"/>
      <c r="B92" s="167" t="s">
        <v>528</v>
      </c>
      <c r="C92" s="159" t="s">
        <v>248</v>
      </c>
      <c r="D92" s="299"/>
      <c r="E92" s="170"/>
      <c r="F92" s="259"/>
      <c r="G92" s="170"/>
      <c r="H92" s="170"/>
      <c r="I92" s="883"/>
      <c r="J92" s="883"/>
      <c r="K92" s="883"/>
    </row>
    <row r="93" spans="1:11" ht="26.4" x14ac:dyDescent="0.3">
      <c r="A93" s="158"/>
      <c r="B93" s="470" t="s">
        <v>527</v>
      </c>
      <c r="C93" s="471" t="s">
        <v>248</v>
      </c>
      <c r="D93" s="297"/>
      <c r="E93" s="164"/>
      <c r="F93" s="168"/>
      <c r="G93" s="164"/>
      <c r="H93" s="164"/>
      <c r="I93" s="883"/>
      <c r="J93" s="883"/>
      <c r="K93" s="883"/>
    </row>
    <row r="94" spans="1:11" ht="15" thickBot="1" x14ac:dyDescent="0.35">
      <c r="A94" s="163"/>
      <c r="B94" s="469" t="s">
        <v>526</v>
      </c>
      <c r="C94" s="468" t="s">
        <v>248</v>
      </c>
      <c r="D94" s="474"/>
      <c r="E94" s="475"/>
      <c r="F94" s="476"/>
      <c r="G94" s="475"/>
      <c r="H94" s="475"/>
      <c r="I94" s="883"/>
      <c r="J94" s="883"/>
      <c r="K94" s="883"/>
    </row>
    <row r="95" spans="1:11" ht="27" thickBot="1" x14ac:dyDescent="0.35">
      <c r="A95" s="269" t="s">
        <v>136</v>
      </c>
      <c r="B95" s="260" t="s">
        <v>419</v>
      </c>
      <c r="C95" s="189" t="s">
        <v>530</v>
      </c>
      <c r="D95" s="302"/>
      <c r="E95" s="271"/>
      <c r="F95" s="272"/>
      <c r="G95" s="271"/>
      <c r="H95" s="271"/>
      <c r="I95" s="883"/>
      <c r="J95" s="883"/>
      <c r="K95" s="883"/>
    </row>
    <row r="96" spans="1:11" x14ac:dyDescent="0.3">
      <c r="C96" s="188"/>
    </row>
    <row r="97" spans="1:8" x14ac:dyDescent="0.3">
      <c r="A97" s="175" t="s">
        <v>120</v>
      </c>
    </row>
    <row r="98" spans="1:8" x14ac:dyDescent="0.3">
      <c r="A98" s="175" t="s">
        <v>649</v>
      </c>
    </row>
    <row r="99" spans="1:8" ht="13.8" customHeight="1" x14ac:dyDescent="0.3">
      <c r="A99" s="10" t="s">
        <v>524</v>
      </c>
      <c r="C99" s="10"/>
      <c r="D99" s="10"/>
    </row>
    <row r="100" spans="1:8" ht="15" customHeight="1" x14ac:dyDescent="0.3">
      <c r="A100" s="10" t="s">
        <v>525</v>
      </c>
      <c r="C100" s="398"/>
      <c r="D100" s="398"/>
      <c r="E100" s="398"/>
      <c r="F100" s="398"/>
      <c r="G100" s="398"/>
      <c r="H100" s="398"/>
    </row>
    <row r="101" spans="1:8" ht="16.2" customHeight="1" x14ac:dyDescent="0.3">
      <c r="A101" s="478" t="s">
        <v>529</v>
      </c>
      <c r="C101" s="398"/>
      <c r="D101" s="398"/>
      <c r="E101" s="398"/>
      <c r="F101" s="398"/>
      <c r="G101" s="398"/>
      <c r="H101" s="398"/>
    </row>
    <row r="102" spans="1:8" ht="14.4" customHeight="1" x14ac:dyDescent="0.3">
      <c r="A102" s="1145" t="s">
        <v>607</v>
      </c>
      <c r="B102" s="1145"/>
      <c r="C102" s="1145"/>
      <c r="D102" s="1145"/>
      <c r="E102" s="1145"/>
      <c r="F102" s="1145"/>
      <c r="G102" s="1145"/>
      <c r="H102" s="1145"/>
    </row>
    <row r="103" spans="1:8" x14ac:dyDescent="0.3">
      <c r="A103" s="1145"/>
      <c r="B103" s="1145"/>
      <c r="C103" s="1145"/>
      <c r="D103" s="1145"/>
      <c r="E103" s="1145"/>
      <c r="F103" s="1145"/>
      <c r="G103" s="1145"/>
      <c r="H103" s="1145"/>
    </row>
  </sheetData>
  <mergeCells count="22">
    <mergeCell ref="C68:C70"/>
    <mergeCell ref="C37:C39"/>
    <mergeCell ref="C7:C9"/>
    <mergeCell ref="B7:B9"/>
    <mergeCell ref="B37:B39"/>
    <mergeCell ref="A37:A39"/>
    <mergeCell ref="A102:H103"/>
    <mergeCell ref="E7:G7"/>
    <mergeCell ref="E37:G37"/>
    <mergeCell ref="E68:G68"/>
    <mergeCell ref="E69:E70"/>
    <mergeCell ref="E38:E39"/>
    <mergeCell ref="H37:H39"/>
    <mergeCell ref="H68:H70"/>
    <mergeCell ref="A7:A9"/>
    <mergeCell ref="E8:E9"/>
    <mergeCell ref="D7:D9"/>
    <mergeCell ref="H7:H9"/>
    <mergeCell ref="D68:D70"/>
    <mergeCell ref="B68:B70"/>
    <mergeCell ref="A68:A70"/>
    <mergeCell ref="D37:D39"/>
  </mergeCells>
  <printOptions horizontalCentered="1" verticalCentered="1"/>
  <pageMargins left="0.51181102362204722" right="0.51181102362204722" top="0.15748031496062992" bottom="0.19685039370078741" header="0.31496062992125984" footer="0.31496062992125984"/>
  <pageSetup paperSize="9" scale="63" orientation="portrait" r:id="rId1"/>
  <headerFooter>
    <oddHeader>&amp;RA10</oddHeader>
    <oddFooter>&amp;RPag. &amp;P</oddFooter>
  </headerFooter>
  <rowBreaks count="1" manualBreakCount="1">
    <brk id="6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14</vt:i4>
      </vt:variant>
    </vt:vector>
  </HeadingPairs>
  <TitlesOfParts>
    <vt:vector size="24" baseType="lpstr">
      <vt:lpstr>A1_ECR_12M</vt:lpstr>
      <vt:lpstr>A2_ECR_6M</vt:lpstr>
      <vt:lpstr>A3_Fisa</vt:lpstr>
      <vt:lpstr>A4</vt:lpstr>
      <vt:lpstr>A5_CV</vt:lpstr>
      <vt:lpstr>A6-CF</vt:lpstr>
      <vt:lpstr>A7_BRT</vt:lpstr>
      <vt:lpstr>A8_BRD</vt:lpstr>
      <vt:lpstr>A9_PLF</vt:lpstr>
      <vt:lpstr>A10_P</vt:lpstr>
      <vt:lpstr>A1_ECR_12M!Print_Area</vt:lpstr>
      <vt:lpstr>A10_P!Print_Area</vt:lpstr>
      <vt:lpstr>A2_ECR_6M!Print_Area</vt:lpstr>
      <vt:lpstr>A3_Fisa!Print_Area</vt:lpstr>
      <vt:lpstr>'A4'!Print_Area</vt:lpstr>
      <vt:lpstr>A5_CV!Print_Area</vt:lpstr>
      <vt:lpstr>'A6-CF'!Print_Area</vt:lpstr>
      <vt:lpstr>A7_BRT!Print_Area</vt:lpstr>
      <vt:lpstr>A8_BRD!Print_Area</vt:lpstr>
      <vt:lpstr>A9_PLF!Print_Area</vt:lpstr>
      <vt:lpstr>A10_P!Print_Titles</vt:lpstr>
      <vt:lpstr>A2_ECR_6M!Print_Titles</vt:lpstr>
      <vt:lpstr>A3_Fisa!Print_Titles</vt:lpstr>
      <vt:lpstr>A5_CV!Print_Titles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2024-09-19T09:25:35Z</cp:lastPrinted>
  <dcterms:created xsi:type="dcterms:W3CDTF">2020-02-10T12:37:36Z</dcterms:created>
  <dcterms:modified xsi:type="dcterms:W3CDTF">2024-09-19T13:08:19Z</dcterms:modified>
</cp:coreProperties>
</file>